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46" i="1" l="1"/>
  <c r="O446" i="1" s="1"/>
  <c r="M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" i="1"/>
  <c r="F446" i="1"/>
  <c r="E446" i="1"/>
  <c r="G446" i="1" l="1"/>
</calcChain>
</file>

<file path=xl/sharedStrings.xml><?xml version="1.0" encoding="utf-8"?>
<sst xmlns="http://schemas.openxmlformats.org/spreadsheetml/2006/main" count="3555" uniqueCount="1449">
  <si>
    <t>sifra_centralna</t>
  </si>
  <si>
    <t>naziv_centrala</t>
  </si>
  <si>
    <t>ATC_stevilka</t>
  </si>
  <si>
    <t>nensi</t>
  </si>
  <si>
    <t xml:space="preserve">000191         </t>
  </si>
  <si>
    <t xml:space="preserve">ANALGIN TBL.10X500MG                    </t>
  </si>
  <si>
    <t xml:space="preserve">N02BB02                       </t>
  </si>
  <si>
    <t xml:space="preserve">1005538             </t>
  </si>
  <si>
    <t xml:space="preserve">000663         </t>
  </si>
  <si>
    <t xml:space="preserve">DUROGESIC MATRIX OBLIŽ 5X12MCG          </t>
  </si>
  <si>
    <t xml:space="preserve">N02AB03                       </t>
  </si>
  <si>
    <t xml:space="preserve">1013775             </t>
  </si>
  <si>
    <t xml:space="preserve">000680         </t>
  </si>
  <si>
    <t xml:space="preserve">DUROGESIC 75MCG/H TDER OBLI® 5X JANS    </t>
  </si>
  <si>
    <t xml:space="preserve">1014543             </t>
  </si>
  <si>
    <t xml:space="preserve">000809         </t>
  </si>
  <si>
    <t xml:space="preserve">ARICEPT TBL.28 X 10 MG                  </t>
  </si>
  <si>
    <t xml:space="preserve">N06DA02                       </t>
  </si>
  <si>
    <t xml:space="preserve">1006024             </t>
  </si>
  <si>
    <t xml:space="preserve">000876         </t>
  </si>
  <si>
    <t xml:space="preserve">ARICEPT TBL.28 X 5 MG                   </t>
  </si>
  <si>
    <t xml:space="preserve">1006025             </t>
  </si>
  <si>
    <t xml:space="preserve">001252         </t>
  </si>
  <si>
    <t xml:space="preserve">DORMICUM FILM TBL 10X7.5 MG             </t>
  </si>
  <si>
    <t xml:space="preserve">N05CD08                       </t>
  </si>
  <si>
    <t xml:space="preserve">1006158             </t>
  </si>
  <si>
    <t xml:space="preserve">001929         </t>
  </si>
  <si>
    <t xml:space="preserve">AKINETON AMP. 5X1ML LEK                 </t>
  </si>
  <si>
    <t xml:space="preserve">N04AA02                       </t>
  </si>
  <si>
    <t xml:space="preserve">1004267             </t>
  </si>
  <si>
    <t xml:space="preserve">N02BE01                       </t>
  </si>
  <si>
    <t xml:space="preserve">003077         </t>
  </si>
  <si>
    <t xml:space="preserve">RISPERDAL SUSP 100 ML(1MG/ML)           </t>
  </si>
  <si>
    <t xml:space="preserve">N05AX08                       </t>
  </si>
  <si>
    <t xml:space="preserve">1006625             </t>
  </si>
  <si>
    <t xml:space="preserve">003611         </t>
  </si>
  <si>
    <t xml:space="preserve">SEROQUEL 25mg FILM TBL A60              </t>
  </si>
  <si>
    <t xml:space="preserve">N05AH04                       </t>
  </si>
  <si>
    <t xml:space="preserve">1007053             </t>
  </si>
  <si>
    <t xml:space="preserve">003638         </t>
  </si>
  <si>
    <t xml:space="preserve">SEROQUEL 100mg FILM TBL A60             </t>
  </si>
  <si>
    <t xml:space="preserve">1007052             </t>
  </si>
  <si>
    <t xml:space="preserve">004855         </t>
  </si>
  <si>
    <t xml:space="preserve">AMYZOL TBL. 30X25 MG.LEK                </t>
  </si>
  <si>
    <t xml:space="preserve">N06AA09                       </t>
  </si>
  <si>
    <t xml:space="preserve">1002543             </t>
  </si>
  <si>
    <t xml:space="preserve">005541         </t>
  </si>
  <si>
    <t xml:space="preserve">CHAMPIX 11+4 OBL TBL 0.5MG/1MG          </t>
  </si>
  <si>
    <t xml:space="preserve">N07BA03                       </t>
  </si>
  <si>
    <t xml:space="preserve">1013916             </t>
  </si>
  <si>
    <t xml:space="preserve">006505         </t>
  </si>
  <si>
    <t xml:space="preserve">ZYPREXA FILM TBL.28 X 5 MG              </t>
  </si>
  <si>
    <t xml:space="preserve">N05AH03                       </t>
  </si>
  <si>
    <t xml:space="preserve">1005387             </t>
  </si>
  <si>
    <t xml:space="preserve">006572         </t>
  </si>
  <si>
    <t xml:space="preserve">ZYPREXA FILM TBL 28 X 10 MG             </t>
  </si>
  <si>
    <t xml:space="preserve">1005388             </t>
  </si>
  <si>
    <t xml:space="preserve">006785         </t>
  </si>
  <si>
    <t xml:space="preserve">ANSILAN KPS. 25X10MG LEK                </t>
  </si>
  <si>
    <t xml:space="preserve">N05BA03                       </t>
  </si>
  <si>
    <t xml:space="preserve">1002553             </t>
  </si>
  <si>
    <t xml:space="preserve">006815         </t>
  </si>
  <si>
    <t xml:space="preserve">ANSILAN KPS. 30X5MG LEK                 </t>
  </si>
  <si>
    <t xml:space="preserve">1002554             </t>
  </si>
  <si>
    <t xml:space="preserve">007307         </t>
  </si>
  <si>
    <t xml:space="preserve">TRAMUNDIN RETARD TBL 50X100MG           </t>
  </si>
  <si>
    <t xml:space="preserve">N02AX02                       </t>
  </si>
  <si>
    <t xml:space="preserve">1008262             </t>
  </si>
  <si>
    <t xml:space="preserve">007323         </t>
  </si>
  <si>
    <t xml:space="preserve">APAURIN AMP. 10X 2ML KRK                </t>
  </si>
  <si>
    <t xml:space="preserve">N05BA01                       </t>
  </si>
  <si>
    <t xml:space="preserve">1002559             </t>
  </si>
  <si>
    <t xml:space="preserve">007358         </t>
  </si>
  <si>
    <t xml:space="preserve">APAURIN DRG. 30X 2MG KRK                </t>
  </si>
  <si>
    <t xml:space="preserve">1002560             </t>
  </si>
  <si>
    <t xml:space="preserve">007382         </t>
  </si>
  <si>
    <t xml:space="preserve">APAURIN DRG. 30X 5MG KRK                </t>
  </si>
  <si>
    <t xml:space="preserve">1002561             </t>
  </si>
  <si>
    <t xml:space="preserve">007927         </t>
  </si>
  <si>
    <t xml:space="preserve">DEPAKINE CHRONO TBL 100X300MG           </t>
  </si>
  <si>
    <t xml:space="preserve">N03AG01                       </t>
  </si>
  <si>
    <t xml:space="preserve">1008278             </t>
  </si>
  <si>
    <t xml:space="preserve">007943         </t>
  </si>
  <si>
    <t xml:space="preserve">DEPAKINE CHRONO TBL 30X500MG            </t>
  </si>
  <si>
    <t xml:space="preserve">1008277             </t>
  </si>
  <si>
    <t xml:space="preserve">007951         </t>
  </si>
  <si>
    <t xml:space="preserve">DUROGESIC MATRIX OBLIŽ 5X100MCG         </t>
  </si>
  <si>
    <t xml:space="preserve">1007261             </t>
  </si>
  <si>
    <t xml:space="preserve">008087         </t>
  </si>
  <si>
    <t xml:space="preserve">DUROGESIC MATRIX OBLIŽ 5X25MCG          </t>
  </si>
  <si>
    <t xml:space="preserve">1007259             </t>
  </si>
  <si>
    <t xml:space="preserve">008109         </t>
  </si>
  <si>
    <t xml:space="preserve">DUROGESIC OBLIŽ 5X50MCG                 </t>
  </si>
  <si>
    <t xml:space="preserve">1007260             </t>
  </si>
  <si>
    <t xml:space="preserve">008133         </t>
  </si>
  <si>
    <t xml:space="preserve">EFECTIN ER 150 CAPS. 28X150MG           </t>
  </si>
  <si>
    <t xml:space="preserve">N06AX16                       </t>
  </si>
  <si>
    <t xml:space="preserve">1008320             </t>
  </si>
  <si>
    <t xml:space="preserve">008184         </t>
  </si>
  <si>
    <t xml:space="preserve">EFECTIN ER 75 CAPS 28X75MG              </t>
  </si>
  <si>
    <t xml:space="preserve">1008319             </t>
  </si>
  <si>
    <t xml:space="preserve">008389         </t>
  </si>
  <si>
    <t xml:space="preserve">LAMICTAL DISP TBL 30X5MG                </t>
  </si>
  <si>
    <t xml:space="preserve">N03AX09                       </t>
  </si>
  <si>
    <t xml:space="preserve">1007567             </t>
  </si>
  <si>
    <t xml:space="preserve">009180         </t>
  </si>
  <si>
    <t xml:space="preserve">SEROXAT FILM TBL 30X30 MG               </t>
  </si>
  <si>
    <t xml:space="preserve">N06AB05                       </t>
  </si>
  <si>
    <t xml:space="preserve">1007494             </t>
  </si>
  <si>
    <t xml:space="preserve">010480         </t>
  </si>
  <si>
    <t xml:space="preserve">MIRAPEXIN TBL 30X0.125 (0.088) MG       </t>
  </si>
  <si>
    <t xml:space="preserve">N04BC05                       </t>
  </si>
  <si>
    <t xml:space="preserve">1007521             </t>
  </si>
  <si>
    <t xml:space="preserve">010499         </t>
  </si>
  <si>
    <t xml:space="preserve">MIRAPEXIN TBL 30X0.25 (0.18) MG         </t>
  </si>
  <si>
    <t xml:space="preserve">1007520             </t>
  </si>
  <si>
    <t xml:space="preserve">010502         </t>
  </si>
  <si>
    <t xml:space="preserve">MIRAPEXIN TBL 30X1 (0.7) MG             </t>
  </si>
  <si>
    <t xml:space="preserve">1007519             </t>
  </si>
  <si>
    <t xml:space="preserve">011789         </t>
  </si>
  <si>
    <t xml:space="preserve">EXELON CAPS 28X1,5MG                    </t>
  </si>
  <si>
    <t xml:space="preserve">N06DA03                       </t>
  </si>
  <si>
    <t xml:space="preserve">1006023             </t>
  </si>
  <si>
    <t xml:space="preserve">011797         </t>
  </si>
  <si>
    <t xml:space="preserve">EXELON CAPS 28X3MG                      </t>
  </si>
  <si>
    <t xml:space="preserve">1006022             </t>
  </si>
  <si>
    <t xml:space="preserve">011827         </t>
  </si>
  <si>
    <t xml:space="preserve">EXELON CAPS 28X4.5MG                    </t>
  </si>
  <si>
    <t xml:space="preserve">1006021             </t>
  </si>
  <si>
    <t xml:space="preserve">011894         </t>
  </si>
  <si>
    <t xml:space="preserve">EXELON CAPS 28X6MG                      </t>
  </si>
  <si>
    <t xml:space="preserve">1006020             </t>
  </si>
  <si>
    <t xml:space="preserve">012017         </t>
  </si>
  <si>
    <t xml:space="preserve">NOZINAN TBL. 20X25MG SPECIA*            </t>
  </si>
  <si>
    <t xml:space="preserve">N05AA02                       </t>
  </si>
  <si>
    <t xml:space="preserve">1003535             </t>
  </si>
  <si>
    <t xml:space="preserve">012025         </t>
  </si>
  <si>
    <t xml:space="preserve">NOZINAN TBL. 20X100MG SPECIA*           </t>
  </si>
  <si>
    <t xml:space="preserve">1006212             </t>
  </si>
  <si>
    <t xml:space="preserve">012084         </t>
  </si>
  <si>
    <t xml:space="preserve">TADOL RET.SR TBL.30X100MG               </t>
  </si>
  <si>
    <t xml:space="preserve">1006260             </t>
  </si>
  <si>
    <t xml:space="preserve">012114         </t>
  </si>
  <si>
    <t xml:space="preserve">TRAMAL RET.TBL.30 X 150 MG              </t>
  </si>
  <si>
    <t xml:space="preserve">1006039             </t>
  </si>
  <si>
    <t xml:space="preserve">012122         </t>
  </si>
  <si>
    <t xml:space="preserve">TRAMAL RET.TBL.30 X 200 MG              </t>
  </si>
  <si>
    <t xml:space="preserve">1006038             </t>
  </si>
  <si>
    <t xml:space="preserve">012343         </t>
  </si>
  <si>
    <t xml:space="preserve">NOOTROPIL FILM TABL 60X1200MG           </t>
  </si>
  <si>
    <t xml:space="preserve">N06BX03                       </t>
  </si>
  <si>
    <t xml:space="preserve">1011866             </t>
  </si>
  <si>
    <t xml:space="preserve">013188         </t>
  </si>
  <si>
    <t xml:space="preserve">TADOL SOL.96 ML 100MF/1ML               </t>
  </si>
  <si>
    <t xml:space="preserve">1009145             </t>
  </si>
  <si>
    <t xml:space="preserve">014982         </t>
  </si>
  <si>
    <t xml:space="preserve">ZOLOFT 20MG/ML KONC. ZA PER.RAZT.60ML   </t>
  </si>
  <si>
    <t xml:space="preserve">N06AB06                       </t>
  </si>
  <si>
    <t xml:space="preserve">1012996             </t>
  </si>
  <si>
    <t xml:space="preserve">015482         </t>
  </si>
  <si>
    <t xml:space="preserve">KEPPRA 100MG/ML PEROR.RAZT. 300ML       </t>
  </si>
  <si>
    <t xml:space="preserve">N03AX14                       </t>
  </si>
  <si>
    <t xml:space="preserve">1012606             </t>
  </si>
  <si>
    <t xml:space="preserve">016047         </t>
  </si>
  <si>
    <t xml:space="preserve">ASENTRA FILM.OBL.TBL.100 MG             </t>
  </si>
  <si>
    <t xml:space="preserve">1008238             </t>
  </si>
  <si>
    <t xml:space="preserve">016055         </t>
  </si>
  <si>
    <t xml:space="preserve">ASENTRA FILM.OBL.TBL. 50 MG             </t>
  </si>
  <si>
    <t xml:space="preserve">1008239             </t>
  </si>
  <si>
    <t xml:space="preserve">016209         </t>
  </si>
  <si>
    <t xml:space="preserve">SUMIGRA 50MG FILM OBL TBL 12X50MG       </t>
  </si>
  <si>
    <t xml:space="preserve">N02CC01                       </t>
  </si>
  <si>
    <t xml:space="preserve">1012614             </t>
  </si>
  <si>
    <t xml:space="preserve">016225         </t>
  </si>
  <si>
    <t xml:space="preserve">SUMIGRA 100MG FILM OBL TBL 6X100MG      </t>
  </si>
  <si>
    <t xml:space="preserve">1012613             </t>
  </si>
  <si>
    <t xml:space="preserve">016250         </t>
  </si>
  <si>
    <t xml:space="preserve">RISPOLUX 1mg/ml PER.RAZTOPINA 100ml LEK </t>
  </si>
  <si>
    <t xml:space="preserve">1014564             </t>
  </si>
  <si>
    <t xml:space="preserve">018147         </t>
  </si>
  <si>
    <t xml:space="preserve">MADOPAR TBL 100 X 125 MG ROCHE          </t>
  </si>
  <si>
    <t xml:space="preserve">N04BA02                       </t>
  </si>
  <si>
    <t xml:space="preserve">1005957             </t>
  </si>
  <si>
    <t xml:space="preserve">018171         </t>
  </si>
  <si>
    <t xml:space="preserve">AMYZOL TBL.100X10MG LEK                 </t>
  </si>
  <si>
    <t xml:space="preserve">1002542             </t>
  </si>
  <si>
    <t xml:space="preserve">018279         </t>
  </si>
  <si>
    <t xml:space="preserve">BETASERC 24 MG TBL. SOLVAY              </t>
  </si>
  <si>
    <t xml:space="preserve">N07CA01                       </t>
  </si>
  <si>
    <t xml:space="preserve">1011218             </t>
  </si>
  <si>
    <t xml:space="preserve">018643         </t>
  </si>
  <si>
    <t xml:space="preserve">WELLBUTRIN XR 150MG TBL 30X     GSK     </t>
  </si>
  <si>
    <t xml:space="preserve">N06AX12                       </t>
  </si>
  <si>
    <t xml:space="preserve">1014245             </t>
  </si>
  <si>
    <t xml:space="preserve">018660         </t>
  </si>
  <si>
    <t xml:space="preserve">WELLBUTRIN XR 300 MG TBL 30X    GSK     </t>
  </si>
  <si>
    <t xml:space="preserve">1014246             </t>
  </si>
  <si>
    <t xml:space="preserve">018732         </t>
  </si>
  <si>
    <t xml:space="preserve">KVENTIAX FILM TBL 60X100MG              </t>
  </si>
  <si>
    <t xml:space="preserve">1014553             </t>
  </si>
  <si>
    <t xml:space="preserve">018759         </t>
  </si>
  <si>
    <t xml:space="preserve">ANALGIN AMP. 50X5ML PLI                 </t>
  </si>
  <si>
    <t xml:space="preserve">1005536             </t>
  </si>
  <si>
    <t xml:space="preserve">018767         </t>
  </si>
  <si>
    <t xml:space="preserve">KVENTIAX FILM TBL 60X200MG              </t>
  </si>
  <si>
    <t xml:space="preserve">1014554             </t>
  </si>
  <si>
    <t xml:space="preserve">018775         </t>
  </si>
  <si>
    <t xml:space="preserve">KVENTIAX FILM TBL 60X25MG               </t>
  </si>
  <si>
    <t xml:space="preserve">1014552             </t>
  </si>
  <si>
    <t xml:space="preserve">018783         </t>
  </si>
  <si>
    <t xml:space="preserve">KVENTIAX FILM TBL 60X300MG              </t>
  </si>
  <si>
    <t xml:space="preserve">1014555             </t>
  </si>
  <si>
    <t xml:space="preserve">018856         </t>
  </si>
  <si>
    <t xml:space="preserve">ZOLRIX TBL 28X10MG                      </t>
  </si>
  <si>
    <t xml:space="preserve">1018954             </t>
  </si>
  <si>
    <t xml:space="preserve">018872         </t>
  </si>
  <si>
    <t xml:space="preserve">ZOLRIX 10MG A28 ORODISP TBL             </t>
  </si>
  <si>
    <t xml:space="preserve">1018952             </t>
  </si>
  <si>
    <t xml:space="preserve">018953         </t>
  </si>
  <si>
    <t xml:space="preserve">ZOLRIX 15MG ORO DISP TBL 28X    KRKA    </t>
  </si>
  <si>
    <t xml:space="preserve">1024262             </t>
  </si>
  <si>
    <t xml:space="preserve">018970         </t>
  </si>
  <si>
    <t xml:space="preserve">ZOLRIX 2,5mg TBL A28                    </t>
  </si>
  <si>
    <t xml:space="preserve">1053141             </t>
  </si>
  <si>
    <t xml:space="preserve">019160         </t>
  </si>
  <si>
    <t xml:space="preserve">ZOLRIX 20MG ORO DISP TBL 28X    KRKA    </t>
  </si>
  <si>
    <t xml:space="preserve">1024253             </t>
  </si>
  <si>
    <t xml:space="preserve">019330         </t>
  </si>
  <si>
    <t xml:space="preserve">ZOLRIX TBL 28X5MG                       </t>
  </si>
  <si>
    <t xml:space="preserve">1018953             </t>
  </si>
  <si>
    <t xml:space="preserve">019348         </t>
  </si>
  <si>
    <t xml:space="preserve">APAURIN DRG. 30X10MG.KRK.               </t>
  </si>
  <si>
    <t xml:space="preserve">1002562             </t>
  </si>
  <si>
    <t xml:space="preserve">019500         </t>
  </si>
  <si>
    <t xml:space="preserve">ZOLRIX 5MG A28 ORODISP TBL              </t>
  </si>
  <si>
    <t xml:space="preserve">1018951             </t>
  </si>
  <si>
    <t xml:space="preserve">020150         </t>
  </si>
  <si>
    <t xml:space="preserve">CONCERTA 18MG TBL PODAL SPR 30X  J&amp;J    </t>
  </si>
  <si>
    <t xml:space="preserve">N06BA04                       </t>
  </si>
  <si>
    <t xml:space="preserve">1015378             </t>
  </si>
  <si>
    <t xml:space="preserve">020290         </t>
  </si>
  <si>
    <t xml:space="preserve">CONCERTA 36MG A30 TBL S PODALJ SPROÜ    </t>
  </si>
  <si>
    <t xml:space="preserve">1015379             </t>
  </si>
  <si>
    <t xml:space="preserve">020320         </t>
  </si>
  <si>
    <t xml:space="preserve">CONCERTA 54MG TBL S PODAL.SPROŠČ. A30   </t>
  </si>
  <si>
    <t xml:space="preserve">1015380             </t>
  </si>
  <si>
    <t xml:space="preserve">020419         </t>
  </si>
  <si>
    <t xml:space="preserve">EBIXA 10mg FILM TBL A28                 </t>
  </si>
  <si>
    <t xml:space="preserve">N06DX01                       </t>
  </si>
  <si>
    <t xml:space="preserve">1009212             </t>
  </si>
  <si>
    <t xml:space="preserve">021539         </t>
  </si>
  <si>
    <t xml:space="preserve">IMIGRAN PRŠILO ZA NOS 2X20MG/0.1ML      </t>
  </si>
  <si>
    <t xml:space="preserve">1006136             </t>
  </si>
  <si>
    <t xml:space="preserve">022101         </t>
  </si>
  <si>
    <t xml:space="preserve">CIPRAMIL FILM TBL 28 X 20 MG            </t>
  </si>
  <si>
    <t xml:space="preserve">N06AB04                       </t>
  </si>
  <si>
    <t xml:space="preserve">1006218             </t>
  </si>
  <si>
    <t xml:space="preserve">023159         </t>
  </si>
  <si>
    <t xml:space="preserve">REQUIP TBL.21X1MG                       </t>
  </si>
  <si>
    <t xml:space="preserve">N04BC04                       </t>
  </si>
  <si>
    <t xml:space="preserve">1009235             </t>
  </si>
  <si>
    <t xml:space="preserve">023213         </t>
  </si>
  <si>
    <t xml:space="preserve">REQUIP TBL.21X0.25MG                    </t>
  </si>
  <si>
    <t xml:space="preserve">1009237             </t>
  </si>
  <si>
    <t xml:space="preserve">023370         </t>
  </si>
  <si>
    <t xml:space="preserve">INVEGA 3MG A28 TBL S PODALJ SPROŠ.      </t>
  </si>
  <si>
    <t xml:space="preserve">N05AX13                       </t>
  </si>
  <si>
    <t xml:space="preserve">1015658             </t>
  </si>
  <si>
    <t xml:space="preserve">023400         </t>
  </si>
  <si>
    <t xml:space="preserve">INVEGA 6MG TBL A28 S POD.SPROŠČANJEM    </t>
  </si>
  <si>
    <t xml:space="preserve">1015659             </t>
  </si>
  <si>
    <t xml:space="preserve">024511         </t>
  </si>
  <si>
    <t xml:space="preserve">RELPAX 20MG FILM OBL TBL 6X20MG         </t>
  </si>
  <si>
    <t xml:space="preserve">N02CC06                       </t>
  </si>
  <si>
    <t xml:space="preserve">1010691             </t>
  </si>
  <si>
    <t xml:space="preserve">024546         </t>
  </si>
  <si>
    <t xml:space="preserve">RELPAX 40MG FILM OBL TBL 6X40MG         </t>
  </si>
  <si>
    <t xml:space="preserve">1009487             </t>
  </si>
  <si>
    <t xml:space="preserve">024678         </t>
  </si>
  <si>
    <t xml:space="preserve">ZELDOX 20MG CPS 30X20MG                 </t>
  </si>
  <si>
    <t xml:space="preserve">N05AE04                       </t>
  </si>
  <si>
    <t xml:space="preserve">1009881             </t>
  </si>
  <si>
    <t xml:space="preserve">024716         </t>
  </si>
  <si>
    <t xml:space="preserve">FLUZEPAM CAPS 10X30MG KRK               </t>
  </si>
  <si>
    <t xml:space="preserve">N05CD01                       </t>
  </si>
  <si>
    <t xml:space="preserve">1002934             </t>
  </si>
  <si>
    <t xml:space="preserve">025410         </t>
  </si>
  <si>
    <t xml:space="preserve">FROTAN FILM TBL 4X2,5MG                 </t>
  </si>
  <si>
    <t xml:space="preserve">N02CC07                       </t>
  </si>
  <si>
    <t xml:space="preserve">1013412             </t>
  </si>
  <si>
    <t xml:space="preserve">025747         </t>
  </si>
  <si>
    <t xml:space="preserve">REQUIP MODUTAB 8MG TBL 28X8MG           </t>
  </si>
  <si>
    <t xml:space="preserve">1014729             </t>
  </si>
  <si>
    <t xml:space="preserve">025755         </t>
  </si>
  <si>
    <t xml:space="preserve">REQUIP MODUTAB 4MG TBL 28X      GSK     </t>
  </si>
  <si>
    <t xml:space="preserve">1014728             </t>
  </si>
  <si>
    <t xml:space="preserve">025763         </t>
  </si>
  <si>
    <t xml:space="preserve">REQUIP MODUTAB 2MG TBL 28X      GSK     </t>
  </si>
  <si>
    <t xml:space="preserve">1014727             </t>
  </si>
  <si>
    <t xml:space="preserve">026050         </t>
  </si>
  <si>
    <t xml:space="preserve">CITALON 10 MG FILM TBL 28X      LEK     </t>
  </si>
  <si>
    <t xml:space="preserve">1013994             </t>
  </si>
  <si>
    <t xml:space="preserve">026115         </t>
  </si>
  <si>
    <t xml:space="preserve">CITALON 20MG FILM.OBL.TBL 28X20MG LEK   </t>
  </si>
  <si>
    <t xml:space="preserve">1011869             </t>
  </si>
  <si>
    <t xml:space="preserve">026921         </t>
  </si>
  <si>
    <t xml:space="preserve">RISPOLUX 0,5mg FILM TBL  A20 LEK        </t>
  </si>
  <si>
    <t xml:space="preserve">1015356             </t>
  </si>
  <si>
    <t xml:space="preserve">026980         </t>
  </si>
  <si>
    <t xml:space="preserve">KARBOX 150MG FILM TBL A50               </t>
  </si>
  <si>
    <t xml:space="preserve">N03AF02                       </t>
  </si>
  <si>
    <t xml:space="preserve">1045910             </t>
  </si>
  <si>
    <t xml:space="preserve">027090         </t>
  </si>
  <si>
    <t xml:space="preserve">KARBOX 300MG FILM TBL A50               </t>
  </si>
  <si>
    <t xml:space="preserve">1014911             </t>
  </si>
  <si>
    <t xml:space="preserve">027189         </t>
  </si>
  <si>
    <t xml:space="preserve">EGLONYL KPS. 30X50MG ALK                </t>
  </si>
  <si>
    <t xml:space="preserve">N05AL01                       </t>
  </si>
  <si>
    <t xml:space="preserve">1005551             </t>
  </si>
  <si>
    <t xml:space="preserve">027243         </t>
  </si>
  <si>
    <t xml:space="preserve">EGLONYL FORTE TBL. 12X200MG ALK         </t>
  </si>
  <si>
    <t xml:space="preserve">1005553             </t>
  </si>
  <si>
    <t xml:space="preserve">027251         </t>
  </si>
  <si>
    <t xml:space="preserve">KARBOX 600MG FILM TBL A50               </t>
  </si>
  <si>
    <t xml:space="preserve">1014912             </t>
  </si>
  <si>
    <t xml:space="preserve">027448         </t>
  </si>
  <si>
    <t xml:space="preserve">LADIOMIL 25 TBL. 30X25MG PLI            </t>
  </si>
  <si>
    <t xml:space="preserve">N06AA21                       </t>
  </si>
  <si>
    <t xml:space="preserve">1005217             </t>
  </si>
  <si>
    <t xml:space="preserve">027855         </t>
  </si>
  <si>
    <t xml:space="preserve">LEXILIUM TBL. 30X6MG ALK                </t>
  </si>
  <si>
    <t xml:space="preserve">N05BA08                       </t>
  </si>
  <si>
    <t xml:space="preserve">1005563             </t>
  </si>
  <si>
    <t xml:space="preserve">027910         </t>
  </si>
  <si>
    <t xml:space="preserve">EXELON 4,6MG/24H TRANSD.OBLIŽ A30       </t>
  </si>
  <si>
    <t xml:space="preserve">1015648             </t>
  </si>
  <si>
    <t xml:space="preserve">027928         </t>
  </si>
  <si>
    <t xml:space="preserve">EXELON 9,5MG/24H TRANSD.OBLIŽ A30       </t>
  </si>
  <si>
    <t xml:space="preserve">1015649             </t>
  </si>
  <si>
    <t xml:space="preserve">027995         </t>
  </si>
  <si>
    <t xml:space="preserve">LORSILAN TBL. 20X2,5MG BEL              </t>
  </si>
  <si>
    <t xml:space="preserve">N05BA06                       </t>
  </si>
  <si>
    <t xml:space="preserve">1028701             </t>
  </si>
  <si>
    <t xml:space="preserve">028738         </t>
  </si>
  <si>
    <t xml:space="preserve">MODITEN-DEPO AMP. 5 X 25MG/1ML KRKA     </t>
  </si>
  <si>
    <t xml:space="preserve">N05AB02                       </t>
  </si>
  <si>
    <t xml:space="preserve">1003458             </t>
  </si>
  <si>
    <t xml:space="preserve">028770         </t>
  </si>
  <si>
    <t xml:space="preserve">MODITEN DRG. 100X2,5MG KRK              </t>
  </si>
  <si>
    <t xml:space="preserve">1003459             </t>
  </si>
  <si>
    <t xml:space="preserve">029637         </t>
  </si>
  <si>
    <t xml:space="preserve">VERSATIS 5% ZDRAVILNI OBLIŽ A 5         </t>
  </si>
  <si>
    <t xml:space="preserve">N01BB02                       </t>
  </si>
  <si>
    <t xml:space="preserve">1015178             </t>
  </si>
  <si>
    <t xml:space="preserve">031046         </t>
  </si>
  <si>
    <t xml:space="preserve">ARLEVERT 20mg/40mg TBL A50              </t>
  </si>
  <si>
    <t xml:space="preserve">N07CA52                       </t>
  </si>
  <si>
    <t xml:space="preserve">1051370             </t>
  </si>
  <si>
    <t xml:space="preserve">031445         </t>
  </si>
  <si>
    <t xml:space="preserve">URUTAL 16MG TBL A60                     </t>
  </si>
  <si>
    <t xml:space="preserve">1018724             </t>
  </si>
  <si>
    <t xml:space="preserve">032395         </t>
  </si>
  <si>
    <t xml:space="preserve">TOPAMAX 25mg FILM OBL TBL  A60          </t>
  </si>
  <si>
    <t xml:space="preserve">N03AX11                       </t>
  </si>
  <si>
    <t xml:space="preserve">1005591             </t>
  </si>
  <si>
    <t xml:space="preserve">032409         </t>
  </si>
  <si>
    <t xml:space="preserve">TOPAMAX 50mg FILM OBL TBL  A60          </t>
  </si>
  <si>
    <t xml:space="preserve">1004501             </t>
  </si>
  <si>
    <t xml:space="preserve">032417         </t>
  </si>
  <si>
    <t xml:space="preserve">TOPAMAX 100mg FILM OBL TBL  A60         </t>
  </si>
  <si>
    <t xml:space="preserve">1005592             </t>
  </si>
  <si>
    <t xml:space="preserve">032425         </t>
  </si>
  <si>
    <t xml:space="preserve">TOPAMAX 200mg FILM OBL TBL  A60         </t>
  </si>
  <si>
    <t xml:space="preserve">1005574             </t>
  </si>
  <si>
    <t xml:space="preserve">032905         </t>
  </si>
  <si>
    <t xml:space="preserve">FLUZEPAM CAPS 10X15MG KRK               </t>
  </si>
  <si>
    <t xml:space="preserve">1002933             </t>
  </si>
  <si>
    <t xml:space="preserve">034380         </t>
  </si>
  <si>
    <t xml:space="preserve">CIRCADIN 2MG TBL POD.SPROŠ. 21X         </t>
  </si>
  <si>
    <t xml:space="preserve">N05CH01                       </t>
  </si>
  <si>
    <t xml:space="preserve">1018451             </t>
  </si>
  <si>
    <t xml:space="preserve">034797         </t>
  </si>
  <si>
    <t xml:space="preserve">PALLADONE 4MG KPS PODAL SPR A60         </t>
  </si>
  <si>
    <t xml:space="preserve">N02AA03                       </t>
  </si>
  <si>
    <t xml:space="preserve">1030593             </t>
  </si>
  <si>
    <t xml:space="preserve">034959         </t>
  </si>
  <si>
    <t xml:space="preserve">TORENDO FILM OBL TBL 20X1MG             </t>
  </si>
  <si>
    <t xml:space="preserve">1012378             </t>
  </si>
  <si>
    <t xml:space="preserve">034983         </t>
  </si>
  <si>
    <t xml:space="preserve">TORENDO FILM OBL TBL 20X2MG             </t>
  </si>
  <si>
    <t xml:space="preserve">1012379             </t>
  </si>
  <si>
    <t xml:space="preserve">035025         </t>
  </si>
  <si>
    <t xml:space="preserve">TORENDO FILM OBL TBL 20X3MG             </t>
  </si>
  <si>
    <t xml:space="preserve">1012380             </t>
  </si>
  <si>
    <t xml:space="preserve">035084         </t>
  </si>
  <si>
    <t xml:space="preserve">TORENDO FILM OBL TBL 20X4MG             </t>
  </si>
  <si>
    <t xml:space="preserve">1012381             </t>
  </si>
  <si>
    <t xml:space="preserve">035122         </t>
  </si>
  <si>
    <t xml:space="preserve">TORENDO Q OROD TAB 28X0.5MG             </t>
  </si>
  <si>
    <t xml:space="preserve">1012448             </t>
  </si>
  <si>
    <t xml:space="preserve">035165         </t>
  </si>
  <si>
    <t xml:space="preserve">TORENDO Q OROD TAB 28X1MG               </t>
  </si>
  <si>
    <t xml:space="preserve">1012382             </t>
  </si>
  <si>
    <t xml:space="preserve">035181         </t>
  </si>
  <si>
    <t xml:space="preserve">TORENDO Q OROD TAB 28X2MG               </t>
  </si>
  <si>
    <t xml:space="preserve">1012447             </t>
  </si>
  <si>
    <t xml:space="preserve">035483         </t>
  </si>
  <si>
    <t xml:space="preserve">DUODOPA INTESTINALNI GEL 7x100ml        </t>
  </si>
  <si>
    <t xml:space="preserve">1013540             </t>
  </si>
  <si>
    <t xml:space="preserve">035491         </t>
  </si>
  <si>
    <t xml:space="preserve">FODISS 20MG TBL ZA PEROR.SUSP.A28       </t>
  </si>
  <si>
    <t xml:space="preserve">N06AB03                       </t>
  </si>
  <si>
    <t xml:space="preserve">1012759             </t>
  </si>
  <si>
    <t xml:space="preserve">035530         </t>
  </si>
  <si>
    <t xml:space="preserve">STALEVO FILM TBL 200/50/200mg A30       </t>
  </si>
  <si>
    <t xml:space="preserve">N04BA03                       </t>
  </si>
  <si>
    <t xml:space="preserve">1024255             </t>
  </si>
  <si>
    <t xml:space="preserve">036099         </t>
  </si>
  <si>
    <t xml:space="preserve">HALDOL AMP. 10 X 5 MG/ML KRKA           </t>
  </si>
  <si>
    <t xml:space="preserve">N05AD01                       </t>
  </si>
  <si>
    <t xml:space="preserve">1003016             </t>
  </si>
  <si>
    <t xml:space="preserve">036102         </t>
  </si>
  <si>
    <t xml:space="preserve">SEVREDOL 20MG FILM TBL A 60             </t>
  </si>
  <si>
    <t xml:space="preserve">N02AA01                       </t>
  </si>
  <si>
    <t xml:space="preserve">1030590             </t>
  </si>
  <si>
    <t xml:space="preserve">036137         </t>
  </si>
  <si>
    <t xml:space="preserve">HALDOL TBL. 30X10MG KRK                 </t>
  </si>
  <si>
    <t xml:space="preserve">1003021             </t>
  </si>
  <si>
    <t xml:space="preserve">036153         </t>
  </si>
  <si>
    <t xml:space="preserve">HALOPERIDOL 2mg TBL A25 KRKA            </t>
  </si>
  <si>
    <t xml:space="preserve">1003020             </t>
  </si>
  <si>
    <t xml:space="preserve">036161         </t>
  </si>
  <si>
    <t xml:space="preserve">HALDOL DEPO AMP. 5 X 50 MG/1 ML KRKA    </t>
  </si>
  <si>
    <t xml:space="preserve">1003017             </t>
  </si>
  <si>
    <t xml:space="preserve">036463         </t>
  </si>
  <si>
    <t xml:space="preserve">OXYCONTIN 10 MG TBL 60X10MG             </t>
  </si>
  <si>
    <t xml:space="preserve">N02AA05                       </t>
  </si>
  <si>
    <t xml:space="preserve">1033741             </t>
  </si>
  <si>
    <t xml:space="preserve">036927         </t>
  </si>
  <si>
    <t xml:space="preserve">SEVREDOL 10MG FILM TBL A 60             </t>
  </si>
  <si>
    <t xml:space="preserve">1030591             </t>
  </si>
  <si>
    <t xml:space="preserve">039829         </t>
  </si>
  <si>
    <t xml:space="preserve">SEROQUEL SR 200mg TBL A60               </t>
  </si>
  <si>
    <t xml:space="preserve">1015495             </t>
  </si>
  <si>
    <t xml:space="preserve">039837         </t>
  </si>
  <si>
    <t xml:space="preserve">SEROQUEL SR 300mg TBL A60               </t>
  </si>
  <si>
    <t xml:space="preserve">1015496             </t>
  </si>
  <si>
    <t xml:space="preserve">039870         </t>
  </si>
  <si>
    <t xml:space="preserve">SEROQUEL SR 400mg TBL A60               </t>
  </si>
  <si>
    <t xml:space="preserve">1015498             </t>
  </si>
  <si>
    <t xml:space="preserve">039969         </t>
  </si>
  <si>
    <t xml:space="preserve">PETNIDAN KAPS 50X250MG                  </t>
  </si>
  <si>
    <t xml:space="preserve">N03AD01                       </t>
  </si>
  <si>
    <t xml:space="preserve">1012905             </t>
  </si>
  <si>
    <t xml:space="preserve">039977         </t>
  </si>
  <si>
    <t xml:space="preserve">TRANSTEC 35MCG/H TRANSD.OBLIŽ A 4       </t>
  </si>
  <si>
    <t xml:space="preserve">N02AE01                       </t>
  </si>
  <si>
    <t xml:space="preserve">1013026             </t>
  </si>
  <si>
    <t xml:space="preserve">040070         </t>
  </si>
  <si>
    <t xml:space="preserve">SEROQUEL SR 50mg TBL A10                </t>
  </si>
  <si>
    <t xml:space="preserve">1015494             </t>
  </si>
  <si>
    <t xml:space="preserve">040096         </t>
  </si>
  <si>
    <t xml:space="preserve">CIPRALEX OBL TBL 28X10MG                </t>
  </si>
  <si>
    <t xml:space="preserve">N06AB10                       </t>
  </si>
  <si>
    <t xml:space="preserve">1009372             </t>
  </si>
  <si>
    <t xml:space="preserve">040347         </t>
  </si>
  <si>
    <t xml:space="preserve">CLOPIXOL DEPO AMP.10X200MG/1ML          </t>
  </si>
  <si>
    <t xml:space="preserve">N05AF05                       </t>
  </si>
  <si>
    <t xml:space="preserve">1004837             </t>
  </si>
  <si>
    <t xml:space="preserve">042030         </t>
  </si>
  <si>
    <t xml:space="preserve">COAXIL TBL 90X12.5MG                    </t>
  </si>
  <si>
    <t xml:space="preserve">N06AX14                       </t>
  </si>
  <si>
    <t xml:space="preserve">1018455             </t>
  </si>
  <si>
    <t xml:space="preserve">043680         </t>
  </si>
  <si>
    <t xml:space="preserve">NEUPRO 2MG/24UR TRANSDERMALNI OBLIŽ     </t>
  </si>
  <si>
    <t xml:space="preserve">N04BC09                       </t>
  </si>
  <si>
    <t xml:space="preserve">1031551             </t>
  </si>
  <si>
    <t xml:space="preserve">043702         </t>
  </si>
  <si>
    <t xml:space="preserve">NEUPRO 4MG/24UR TRANSDERMALNI OBLIŽ     </t>
  </si>
  <si>
    <t xml:space="preserve">1031550             </t>
  </si>
  <si>
    <t xml:space="preserve">043745         </t>
  </si>
  <si>
    <t xml:space="preserve">NEUPRO 8MG/24UR TRANSDERMALNI OBLIŽ     </t>
  </si>
  <si>
    <t xml:space="preserve">1031548             </t>
  </si>
  <si>
    <t xml:space="preserve">045136         </t>
  </si>
  <si>
    <t xml:space="preserve">LEKOTAM TBL. 30 X 3 MG LEK              </t>
  </si>
  <si>
    <t xml:space="preserve">1003250             </t>
  </si>
  <si>
    <t xml:space="preserve">045527         </t>
  </si>
  <si>
    <t xml:space="preserve">SALAGEN FILM TBL 84X5MG                 </t>
  </si>
  <si>
    <t xml:space="preserve">N07AX01                       </t>
  </si>
  <si>
    <t xml:space="preserve">1010454             </t>
  </si>
  <si>
    <t xml:space="preserve">045993         </t>
  </si>
  <si>
    <t xml:space="preserve">XANAX TBL. 30 X 0.25 MG UPJOHN          </t>
  </si>
  <si>
    <t xml:space="preserve">N05BA12                       </t>
  </si>
  <si>
    <t xml:space="preserve">1004141             </t>
  </si>
  <si>
    <t xml:space="preserve">046035         </t>
  </si>
  <si>
    <t xml:space="preserve">LEXILIUM TBL. 30X1,5MG ALK              </t>
  </si>
  <si>
    <t xml:space="preserve">1005561             </t>
  </si>
  <si>
    <t xml:space="preserve">046043         </t>
  </si>
  <si>
    <t xml:space="preserve">LEXILIUM TBL. 30X3MG ALK                </t>
  </si>
  <si>
    <t xml:space="preserve">1005562             </t>
  </si>
  <si>
    <t xml:space="preserve">046078         </t>
  </si>
  <si>
    <t xml:space="preserve">ALVENTA 75mg KPS A28                    </t>
  </si>
  <si>
    <t xml:space="preserve">1013389             </t>
  </si>
  <si>
    <t xml:space="preserve">046086         </t>
  </si>
  <si>
    <t xml:space="preserve">XANAX TBL. 30 X 0.5 MG UPJOHN           </t>
  </si>
  <si>
    <t xml:space="preserve">1004142             </t>
  </si>
  <si>
    <t xml:space="preserve">046108         </t>
  </si>
  <si>
    <t xml:space="preserve">LEXAURIN TBL. 30X1,5MG KRK              </t>
  </si>
  <si>
    <t xml:space="preserve">1003260             </t>
  </si>
  <si>
    <t xml:space="preserve">046124         </t>
  </si>
  <si>
    <t xml:space="preserve">LEXAURIN TBL. 30X3MG KRK                </t>
  </si>
  <si>
    <t xml:space="preserve">1003261             </t>
  </si>
  <si>
    <t xml:space="preserve">046132         </t>
  </si>
  <si>
    <t xml:space="preserve">LEXAURIN TBL. 30X6MG KRK                </t>
  </si>
  <si>
    <t xml:space="preserve">1003262             </t>
  </si>
  <si>
    <t xml:space="preserve">046140         </t>
  </si>
  <si>
    <t xml:space="preserve">ALVENTA 75mg KPS S PODAL.SPROŠČ. A98    </t>
  </si>
  <si>
    <t xml:space="preserve">1045494             </t>
  </si>
  <si>
    <t xml:space="preserve">046159         </t>
  </si>
  <si>
    <t xml:space="preserve">ALVENTA 150mg KPS A28                   </t>
  </si>
  <si>
    <t xml:space="preserve">1013390             </t>
  </si>
  <si>
    <t xml:space="preserve">046175         </t>
  </si>
  <si>
    <t xml:space="preserve">ALVENTA 150mg KPS S PODAL.SPROŠČ. A98   </t>
  </si>
  <si>
    <t xml:space="preserve">1045493             </t>
  </si>
  <si>
    <t xml:space="preserve">046434         </t>
  </si>
  <si>
    <t xml:space="preserve">OLANZAPIN TEVA 5mg FILM TBL A28         </t>
  </si>
  <si>
    <t xml:space="preserve">1030850             </t>
  </si>
  <si>
    <t xml:space="preserve">046442         </t>
  </si>
  <si>
    <t xml:space="preserve">OLANZAPIN TEVA 10mg FILM TBL A28        </t>
  </si>
  <si>
    <t xml:space="preserve">1030851             </t>
  </si>
  <si>
    <t xml:space="preserve">046485         </t>
  </si>
  <si>
    <t xml:space="preserve">OLANZAPIN TEVA 5mg ORODISP. TBL A28     </t>
  </si>
  <si>
    <t xml:space="preserve">1030846             </t>
  </si>
  <si>
    <t xml:space="preserve">046493         </t>
  </si>
  <si>
    <t xml:space="preserve">OLANZAPIN TEVA 10mg ORODISP. TBL A28    </t>
  </si>
  <si>
    <t xml:space="preserve">1030847             </t>
  </si>
  <si>
    <t xml:space="preserve">046515         </t>
  </si>
  <si>
    <t xml:space="preserve">OLANZAPIN TEVA 15mg ORODISP. TBL A28    </t>
  </si>
  <si>
    <t xml:space="preserve">1030848             </t>
  </si>
  <si>
    <t xml:space="preserve">046523         </t>
  </si>
  <si>
    <t xml:space="preserve">OLANZAPIN TEVA 20mg ORODISP. TBL A28    </t>
  </si>
  <si>
    <t xml:space="preserve">1030849             </t>
  </si>
  <si>
    <t xml:space="preserve">046833         </t>
  </si>
  <si>
    <t xml:space="preserve">LITH.CARB.TBL.100X300MG LJ.LEK          </t>
  </si>
  <si>
    <t xml:space="preserve">N05AN01                       </t>
  </si>
  <si>
    <t xml:space="preserve">1003281             </t>
  </si>
  <si>
    <t xml:space="preserve">047325         </t>
  </si>
  <si>
    <t xml:space="preserve">LORSILAN TBL. 30X1MG BEL                </t>
  </si>
  <si>
    <t xml:space="preserve">1028522             </t>
  </si>
  <si>
    <t xml:space="preserve">049808         </t>
  </si>
  <si>
    <t xml:space="preserve">MESTINON TBL.20X60MG ROCHE              </t>
  </si>
  <si>
    <t xml:space="preserve">N07AA02                       </t>
  </si>
  <si>
    <t xml:space="preserve">1003434             </t>
  </si>
  <si>
    <t xml:space="preserve">050440         </t>
  </si>
  <si>
    <t xml:space="preserve">TRITTICO 150mg TBL S POD.SPROŠČ. A20    </t>
  </si>
  <si>
    <t xml:space="preserve">N06AX05                       </t>
  </si>
  <si>
    <t xml:space="preserve">1030014             </t>
  </si>
  <si>
    <t xml:space="preserve">050822         </t>
  </si>
  <si>
    <t xml:space="preserve">ZYPREXA VELOTAB 28X 5MG DISP.TBL        </t>
  </si>
  <si>
    <t xml:space="preserve">1009259             </t>
  </si>
  <si>
    <t xml:space="preserve">050849         </t>
  </si>
  <si>
    <t xml:space="preserve">ZYPREXA VELOTAB 28X10MG DISP.TBL.       </t>
  </si>
  <si>
    <t xml:space="preserve">1009260             </t>
  </si>
  <si>
    <t xml:space="preserve">050857         </t>
  </si>
  <si>
    <t xml:space="preserve">ZYPREXA VELOTAB 28X15MG DISP.TBL        </t>
  </si>
  <si>
    <t xml:space="preserve">1013606             </t>
  </si>
  <si>
    <t xml:space="preserve">050873         </t>
  </si>
  <si>
    <t xml:space="preserve">ZYPREXA VELOTAB 28X20MG DISP.TBL        </t>
  </si>
  <si>
    <t xml:space="preserve">1013605             </t>
  </si>
  <si>
    <t xml:space="preserve">051055         </t>
  </si>
  <si>
    <t xml:space="preserve">RISSET FILM.OBL.TBL.20X3MG              </t>
  </si>
  <si>
    <t xml:space="preserve">1009805             </t>
  </si>
  <si>
    <t xml:space="preserve">051934         </t>
  </si>
  <si>
    <t xml:space="preserve">MODITEN DRG. 100X5MG KRK                </t>
  </si>
  <si>
    <t xml:space="preserve">1003460             </t>
  </si>
  <si>
    <t xml:space="preserve">051969         </t>
  </si>
  <si>
    <t xml:space="preserve">MODITEN DRG. 25X1MG KRK                 </t>
  </si>
  <si>
    <t xml:space="preserve">1003461             </t>
  </si>
  <si>
    <t xml:space="preserve">052353         </t>
  </si>
  <si>
    <t xml:space="preserve">ZOLSANA FILM TBL 20X10MG                </t>
  </si>
  <si>
    <t xml:space="preserve">N05CF02                       </t>
  </si>
  <si>
    <t xml:space="preserve">1013393             </t>
  </si>
  <si>
    <t xml:space="preserve">052388         </t>
  </si>
  <si>
    <t xml:space="preserve">ZOLSANA FILM TBL 20X5MG                 </t>
  </si>
  <si>
    <t xml:space="preserve">1013394             </t>
  </si>
  <si>
    <t xml:space="preserve">052604         </t>
  </si>
  <si>
    <t xml:space="preserve">MORPHINI HYDROCHLOR.AMP.0,02 10X1ML ALK </t>
  </si>
  <si>
    <t xml:space="preserve">1003467             </t>
  </si>
  <si>
    <t xml:space="preserve">053449         </t>
  </si>
  <si>
    <t xml:space="preserve">ZALDIAR 37,5mg/325mg ŠUMENKE A20        </t>
  </si>
  <si>
    <t xml:space="preserve">N02AJ13                       </t>
  </si>
  <si>
    <t xml:space="preserve">1027231             </t>
  </si>
  <si>
    <t xml:space="preserve">053678         </t>
  </si>
  <si>
    <t xml:space="preserve">NAKOM TBL.100X250/25MG LEK              </t>
  </si>
  <si>
    <t xml:space="preserve">1003487             </t>
  </si>
  <si>
    <t xml:space="preserve">053686         </t>
  </si>
  <si>
    <t xml:space="preserve">NAKOM MITE TBL.100X100/25 LEK           </t>
  </si>
  <si>
    <t xml:space="preserve">1004268             </t>
  </si>
  <si>
    <t xml:space="preserve">054690         </t>
  </si>
  <si>
    <t xml:space="preserve">EPUFEN 100mcg/h TRANSDERMALNI OBLIŽ A5  </t>
  </si>
  <si>
    <t xml:space="preserve">1051314             </t>
  </si>
  <si>
    <t xml:space="preserve">054704         </t>
  </si>
  <si>
    <t xml:space="preserve">EPUFEN 12,5mcg/h TRANDERMALNI OBLIŽ A5  </t>
  </si>
  <si>
    <t xml:space="preserve">1051315             </t>
  </si>
  <si>
    <t xml:space="preserve">054712         </t>
  </si>
  <si>
    <t xml:space="preserve">EPUFEN 25mcg/h TRANSDERMALNI OBLIŽ A5   </t>
  </si>
  <si>
    <t xml:space="preserve">1051316             </t>
  </si>
  <si>
    <t xml:space="preserve">054720         </t>
  </si>
  <si>
    <t xml:space="preserve">EPUFEN 37,5mcg/h TRANSDERMALNI OBLIŽ A5 </t>
  </si>
  <si>
    <t xml:space="preserve">1051317             </t>
  </si>
  <si>
    <t xml:space="preserve">054739         </t>
  </si>
  <si>
    <t xml:space="preserve">EPUFEN 50mcg/h TRANSDERMALNI OBLIŽ A5   </t>
  </si>
  <si>
    <t xml:space="preserve">1051318             </t>
  </si>
  <si>
    <t xml:space="preserve">054747         </t>
  </si>
  <si>
    <t xml:space="preserve">EPUFEN 75mcg/h TRANSDERMALNI OBLIŽ A5   </t>
  </si>
  <si>
    <t xml:space="preserve">1051319             </t>
  </si>
  <si>
    <t xml:space="preserve">054984         </t>
  </si>
  <si>
    <t xml:space="preserve">PAROGEN 28X20mg FILM OBL TBL            </t>
  </si>
  <si>
    <t xml:space="preserve">1051882             </t>
  </si>
  <si>
    <t xml:space="preserve">055220         </t>
  </si>
  <si>
    <t xml:space="preserve">NEURONTIN KAPS.50X600 MG                </t>
  </si>
  <si>
    <t xml:space="preserve">N03AX12                       </t>
  </si>
  <si>
    <t xml:space="preserve">1010208             </t>
  </si>
  <si>
    <t xml:space="preserve">055328         </t>
  </si>
  <si>
    <t xml:space="preserve">KEPPRA TBL 60X250MG                     </t>
  </si>
  <si>
    <t xml:space="preserve">1010261             </t>
  </si>
  <si>
    <t xml:space="preserve">055468         </t>
  </si>
  <si>
    <t xml:space="preserve">KEPPRA TBL 60X500MG                     </t>
  </si>
  <si>
    <t xml:space="preserve">1010260             </t>
  </si>
  <si>
    <t xml:space="preserve">055492         </t>
  </si>
  <si>
    <t xml:space="preserve">KEPPRA TBL 60X1000MG                    </t>
  </si>
  <si>
    <t xml:space="preserve">1010271             </t>
  </si>
  <si>
    <t xml:space="preserve">056260         </t>
  </si>
  <si>
    <t xml:space="preserve">VALDOXAN 25mg film tbl 28x      SERV    </t>
  </si>
  <si>
    <t xml:space="preserve">N06AX22                       </t>
  </si>
  <si>
    <t xml:space="preserve">1027821             </t>
  </si>
  <si>
    <t xml:space="preserve">057509         </t>
  </si>
  <si>
    <t xml:space="preserve">HELEX TBL.30X0,25MG KRKA                </t>
  </si>
  <si>
    <t xml:space="preserve">1003036             </t>
  </si>
  <si>
    <t xml:space="preserve">057517         </t>
  </si>
  <si>
    <t xml:space="preserve">HELEX TBL.30X0,50MG KRKA                </t>
  </si>
  <si>
    <t xml:space="preserve">1003037             </t>
  </si>
  <si>
    <t xml:space="preserve">058793         </t>
  </si>
  <si>
    <t xml:space="preserve">ECYTARA 10MG FILM TBL 28X       KRKA    </t>
  </si>
  <si>
    <t xml:space="preserve">1025351             </t>
  </si>
  <si>
    <t xml:space="preserve">059374         </t>
  </si>
  <si>
    <t xml:space="preserve">CLOPIXOL ACUPHASE 5X1ML 50MG            </t>
  </si>
  <si>
    <t xml:space="preserve">1004824             </t>
  </si>
  <si>
    <t xml:space="preserve">059676         </t>
  </si>
  <si>
    <t xml:space="preserve">OKSAZEPAM TBL.30X10MG BELUPO            </t>
  </si>
  <si>
    <t xml:space="preserve">N05BA04                       </t>
  </si>
  <si>
    <t xml:space="preserve">1003542             </t>
  </si>
  <si>
    <t xml:space="preserve">060062         </t>
  </si>
  <si>
    <t xml:space="preserve">SOLIAN 200MG TBL.30X200MG               </t>
  </si>
  <si>
    <t xml:space="preserve">N05AL05                       </t>
  </si>
  <si>
    <t xml:space="preserve">1010054             </t>
  </si>
  <si>
    <t xml:space="preserve">060070         </t>
  </si>
  <si>
    <t xml:space="preserve">SOLIAN 400MG TBL.30X400MG               </t>
  </si>
  <si>
    <t xml:space="preserve">1009931             </t>
  </si>
  <si>
    <t xml:space="preserve">060364         </t>
  </si>
  <si>
    <t xml:space="preserve">ABSTRAL 100mcg PODJEZIČNE TBL A 10      </t>
  </si>
  <si>
    <t xml:space="preserve">1027955             </t>
  </si>
  <si>
    <t xml:space="preserve">060380         </t>
  </si>
  <si>
    <t xml:space="preserve">FENTANIL TORREX AMP 50mcg/ml 10ml A5    </t>
  </si>
  <si>
    <t xml:space="preserve">N01AH01                       </t>
  </si>
  <si>
    <t xml:space="preserve">1010191             </t>
  </si>
  <si>
    <t xml:space="preserve">060399         </t>
  </si>
  <si>
    <t xml:space="preserve">FENTANYL TORREX AMP 5X2ML       TORR    </t>
  </si>
  <si>
    <t xml:space="preserve">1010192             </t>
  </si>
  <si>
    <t xml:space="preserve">060437         </t>
  </si>
  <si>
    <t xml:space="preserve">ABSTRAL 200mcg PODJEZIČNE TBL A10       </t>
  </si>
  <si>
    <t xml:space="preserve">1027961             </t>
  </si>
  <si>
    <t xml:space="preserve">060470         </t>
  </si>
  <si>
    <t xml:space="preserve">ABSTRAL 300mcg PODJEZIČNE TBL A10       </t>
  </si>
  <si>
    <t xml:space="preserve">1027956             </t>
  </si>
  <si>
    <t xml:space="preserve">061654         </t>
  </si>
  <si>
    <t xml:space="preserve">RIVOTRIL TBL.50X0,5MG ROCHE             </t>
  </si>
  <si>
    <t xml:space="preserve">N03AE01                       </t>
  </si>
  <si>
    <t xml:space="preserve">1003750             </t>
  </si>
  <si>
    <t xml:space="preserve">061662         </t>
  </si>
  <si>
    <t xml:space="preserve">RIVOTRIL TBL.30X2MG ROCHE               </t>
  </si>
  <si>
    <t xml:space="preserve">1003749             </t>
  </si>
  <si>
    <t xml:space="preserve">062103         </t>
  </si>
  <si>
    <t xml:space="preserve">ABILIFY TABL 28X10MG                    </t>
  </si>
  <si>
    <t xml:space="preserve">N05AX12                       </t>
  </si>
  <si>
    <t xml:space="preserve">1011134             </t>
  </si>
  <si>
    <t xml:space="preserve">062146         </t>
  </si>
  <si>
    <t xml:space="preserve">ABILIFY TABL 28X15MG                    </t>
  </si>
  <si>
    <t xml:space="preserve">1011133             </t>
  </si>
  <si>
    <t xml:space="preserve">063770         </t>
  </si>
  <si>
    <t xml:space="preserve">DISTRANEURIN KAPS. 25 X 192MG           </t>
  </si>
  <si>
    <t xml:space="preserve">N05CM02                       </t>
  </si>
  <si>
    <t xml:space="preserve">1002823             </t>
  </si>
  <si>
    <t xml:space="preserve">064122         </t>
  </si>
  <si>
    <t xml:space="preserve">DALERON TBL 60X500MG                    </t>
  </si>
  <si>
    <t xml:space="preserve">1012160             </t>
  </si>
  <si>
    <t xml:space="preserve">064661         </t>
  </si>
  <si>
    <t xml:space="preserve">CYMBALTA CAPS 28X30MG                   </t>
  </si>
  <si>
    <t xml:space="preserve">N06AX21                       </t>
  </si>
  <si>
    <t xml:space="preserve">1012266             </t>
  </si>
  <si>
    <t xml:space="preserve">064688         </t>
  </si>
  <si>
    <t xml:space="preserve">CYMBALTA CAPS 28X60MG                   </t>
  </si>
  <si>
    <t xml:space="preserve">1012265             </t>
  </si>
  <si>
    <t xml:space="preserve">064955         </t>
  </si>
  <si>
    <t xml:space="preserve">PHEMITON TBL. 50X200MG PLI              </t>
  </si>
  <si>
    <t xml:space="preserve">N03AA01                       </t>
  </si>
  <si>
    <t xml:space="preserve">1005233             </t>
  </si>
  <si>
    <t xml:space="preserve">065684         </t>
  </si>
  <si>
    <t xml:space="preserve">AURORIX TBL.30X150MG ROCHE              </t>
  </si>
  <si>
    <t xml:space="preserve">N06AG02                       </t>
  </si>
  <si>
    <t xml:space="preserve">1002598             </t>
  </si>
  <si>
    <t xml:space="preserve">066354         </t>
  </si>
  <si>
    <t xml:space="preserve">STALEVO FILM TBL 50mg A30               </t>
  </si>
  <si>
    <t xml:space="preserve">1010825             </t>
  </si>
  <si>
    <t xml:space="preserve">066397         </t>
  </si>
  <si>
    <t xml:space="preserve">STALEVO FILM TBL 50/12,5/200mg TBL A100 </t>
  </si>
  <si>
    <t xml:space="preserve">1053504             </t>
  </si>
  <si>
    <t xml:space="preserve">066575         </t>
  </si>
  <si>
    <t xml:space="preserve">STALEVO FILM TBL 100/25/200mg A30       </t>
  </si>
  <si>
    <t xml:space="preserve">1010823             </t>
  </si>
  <si>
    <t xml:space="preserve">066605         </t>
  </si>
  <si>
    <t xml:space="preserve">STALEVO FILM TBL 100/25/200mg A100      </t>
  </si>
  <si>
    <t xml:space="preserve">1053506             </t>
  </si>
  <si>
    <t xml:space="preserve">066656         </t>
  </si>
  <si>
    <t xml:space="preserve">STALEVO FILM TBL 150/37,5/200mg A100    </t>
  </si>
  <si>
    <t xml:space="preserve">1053856             </t>
  </si>
  <si>
    <t xml:space="preserve">066885         </t>
  </si>
  <si>
    <t xml:space="preserve">TADOL CAPS.20X50MG KRKA                 </t>
  </si>
  <si>
    <t xml:space="preserve">1003937             </t>
  </si>
  <si>
    <t xml:space="preserve">067695         </t>
  </si>
  <si>
    <t xml:space="preserve">DORMICUM TBL.10X15MG ROCHE              </t>
  </si>
  <si>
    <t xml:space="preserve">1002826             </t>
  </si>
  <si>
    <t xml:space="preserve">068012         </t>
  </si>
  <si>
    <t xml:space="preserve">TADOL RETARD TBL.30X150MG               </t>
  </si>
  <si>
    <t xml:space="preserve">1008236             </t>
  </si>
  <si>
    <t xml:space="preserve">068071         </t>
  </si>
  <si>
    <t xml:space="preserve">LEPONEX TBL.50X25MG SANDOZ              </t>
  </si>
  <si>
    <t xml:space="preserve">N05AH02                       </t>
  </si>
  <si>
    <t xml:space="preserve">1003255             </t>
  </si>
  <si>
    <t xml:space="preserve">068098         </t>
  </si>
  <si>
    <t xml:space="preserve">LEPONEX TBL.50X100MG SANDOZ             </t>
  </si>
  <si>
    <t xml:space="preserve">1003254             </t>
  </si>
  <si>
    <t xml:space="preserve">068284         </t>
  </si>
  <si>
    <t xml:space="preserve">REMINYL TRDE KAPSULE 28X16MG  JANS      </t>
  </si>
  <si>
    <t xml:space="preserve">N06DA04                       </t>
  </si>
  <si>
    <t xml:space="preserve">1014505             </t>
  </si>
  <si>
    <t xml:space="preserve">068314         </t>
  </si>
  <si>
    <t xml:space="preserve">REMINYL TRDE KAPSULE 28X24 MG  JAN      </t>
  </si>
  <si>
    <t xml:space="preserve">1014506             </t>
  </si>
  <si>
    <t xml:space="preserve">068357         </t>
  </si>
  <si>
    <t xml:space="preserve">REMINYL TRDE KAPSULE 28X 8 MG  JAN      </t>
  </si>
  <si>
    <t xml:space="preserve">1014507             </t>
  </si>
  <si>
    <t xml:space="preserve">068551         </t>
  </si>
  <si>
    <t xml:space="preserve">PRAZINE DRG. 50X100MG PLI               </t>
  </si>
  <si>
    <t xml:space="preserve">N05AA03                       </t>
  </si>
  <si>
    <t xml:space="preserve">1005259             </t>
  </si>
  <si>
    <t xml:space="preserve">068586         </t>
  </si>
  <si>
    <t xml:space="preserve">PRAZINE DRG. 50X25MG PLI                </t>
  </si>
  <si>
    <t xml:space="preserve">1005258             </t>
  </si>
  <si>
    <t xml:space="preserve">070106         </t>
  </si>
  <si>
    <t xml:space="preserve">MIRZATEN FILM TBL 30X45MG               </t>
  </si>
  <si>
    <t xml:space="preserve">N06AX11                       </t>
  </si>
  <si>
    <t xml:space="preserve">1010798             </t>
  </si>
  <si>
    <t xml:space="preserve">070114         </t>
  </si>
  <si>
    <t xml:space="preserve">MIRZATEN FILM TBL.30X30MG               </t>
  </si>
  <si>
    <t xml:space="preserve">1010187             </t>
  </si>
  <si>
    <t xml:space="preserve">070602         </t>
  </si>
  <si>
    <t xml:space="preserve">LYRICA KAPS 56X25MG                     </t>
  </si>
  <si>
    <t xml:space="preserve">N03AX16                       </t>
  </si>
  <si>
    <t xml:space="preserve">1011767             </t>
  </si>
  <si>
    <t xml:space="preserve">070629         </t>
  </si>
  <si>
    <t xml:space="preserve">LYRICA KAPS 56X75MG                     </t>
  </si>
  <si>
    <t xml:space="preserve">1011765             </t>
  </si>
  <si>
    <t xml:space="preserve">070785         </t>
  </si>
  <si>
    <t xml:space="preserve">LYRICA KAPS 56X150MG                    </t>
  </si>
  <si>
    <t xml:space="preserve">1011768             </t>
  </si>
  <si>
    <t xml:space="preserve">070815         </t>
  </si>
  <si>
    <t xml:space="preserve">LYRICA KAPS 56X300MG                    </t>
  </si>
  <si>
    <t xml:space="preserve">1011766             </t>
  </si>
  <si>
    <t xml:space="preserve">070866         </t>
  </si>
  <si>
    <t xml:space="preserve">AZILECT TBL 28X1 MG                     </t>
  </si>
  <si>
    <t xml:space="preserve">N04BD02                       </t>
  </si>
  <si>
    <t xml:space="preserve">1013198             </t>
  </si>
  <si>
    <t xml:space="preserve">070920         </t>
  </si>
  <si>
    <t xml:space="preserve">CITALOX 20MG FILM TBL 28X20MG MERCK     </t>
  </si>
  <si>
    <t xml:space="preserve">1011568             </t>
  </si>
  <si>
    <t xml:space="preserve">072583         </t>
  </si>
  <si>
    <t xml:space="preserve">TRAMAL RET.TBL.30 X 100 MG              </t>
  </si>
  <si>
    <t xml:space="preserve">1004610             </t>
  </si>
  <si>
    <t xml:space="preserve">072699         </t>
  </si>
  <si>
    <t xml:space="preserve">SABRIL FILM.OBL.TBL. 100X500MG          </t>
  </si>
  <si>
    <t xml:space="preserve">N03AG04                       </t>
  </si>
  <si>
    <t xml:space="preserve">1004232             </t>
  </si>
  <si>
    <t xml:space="preserve">072770         </t>
  </si>
  <si>
    <t xml:space="preserve">TEMESTA 2mg/ml RAZT. ZA INJ. 1ml IZ 10  </t>
  </si>
  <si>
    <t xml:space="preserve">1034918             </t>
  </si>
  <si>
    <t xml:space="preserve">072940         </t>
  </si>
  <si>
    <t xml:space="preserve">DORETA 37,5mg/325mg FILM TBL A30        </t>
  </si>
  <si>
    <t xml:space="preserve">1044198             </t>
  </si>
  <si>
    <t xml:space="preserve">072990         </t>
  </si>
  <si>
    <t xml:space="preserve">KVELUX 25mg film tbl A 60 LEK           </t>
  </si>
  <si>
    <t xml:space="preserve">1038043             </t>
  </si>
  <si>
    <t xml:space="preserve">074250         </t>
  </si>
  <si>
    <t xml:space="preserve">CODILEK 10mg TBL S PODALJ.SPR. A60      </t>
  </si>
  <si>
    <t xml:space="preserve">1036138             </t>
  </si>
  <si>
    <t xml:space="preserve">074314         </t>
  </si>
  <si>
    <t xml:space="preserve">CODILEK 20mg TBL S PODALJ.SPR. A60      </t>
  </si>
  <si>
    <t xml:space="preserve">1036140             </t>
  </si>
  <si>
    <t xml:space="preserve">076139         </t>
  </si>
  <si>
    <t xml:space="preserve">FRISIUM TABL 30X10MG                    </t>
  </si>
  <si>
    <t xml:space="preserve">N05BA09                       </t>
  </si>
  <si>
    <t xml:space="preserve">1010846             </t>
  </si>
  <si>
    <t xml:space="preserve">077046         </t>
  </si>
  <si>
    <t xml:space="preserve">LAMAL 100mg TBL A30                     </t>
  </si>
  <si>
    <t xml:space="preserve">1028817             </t>
  </si>
  <si>
    <t xml:space="preserve">077089         </t>
  </si>
  <si>
    <t xml:space="preserve">LAMAL 25mg TBL A30                      </t>
  </si>
  <si>
    <t xml:space="preserve">1028815             </t>
  </si>
  <si>
    <t xml:space="preserve">077267         </t>
  </si>
  <si>
    <t xml:space="preserve">IMIGRAN SPRINT FILM TBL 6X100MG         </t>
  </si>
  <si>
    <t xml:space="preserve">1011308             </t>
  </si>
  <si>
    <t xml:space="preserve">077275         </t>
  </si>
  <si>
    <t xml:space="preserve">IMIGRAN SPRINT FILM TBL 12X50MG         </t>
  </si>
  <si>
    <t xml:space="preserve">1011309             </t>
  </si>
  <si>
    <t xml:space="preserve">077666         </t>
  </si>
  <si>
    <t xml:space="preserve">AKINETON TBL.50X2MG KNOLL               </t>
  </si>
  <si>
    <t xml:space="preserve">1004266             </t>
  </si>
  <si>
    <t xml:space="preserve">079430         </t>
  </si>
  <si>
    <t xml:space="preserve">MIRAPEXIN 0,52MG TBL POD.SPR A 30       </t>
  </si>
  <si>
    <t xml:space="preserve">1028048             </t>
  </si>
  <si>
    <t xml:space="preserve">079448         </t>
  </si>
  <si>
    <t xml:space="preserve">MIRAPEXIN 30X1,05 TBL S POD.SPROŠČ. A30 </t>
  </si>
  <si>
    <t xml:space="preserve">1028044             </t>
  </si>
  <si>
    <t xml:space="preserve">079456         </t>
  </si>
  <si>
    <t xml:space="preserve">MIRAPEXIN 2,1 MG TBL S POD SP 30        </t>
  </si>
  <si>
    <t xml:space="preserve">1028046             </t>
  </si>
  <si>
    <t xml:space="preserve">079588         </t>
  </si>
  <si>
    <t xml:space="preserve">SANVAL TBL.20X5MG LEK                   </t>
  </si>
  <si>
    <t xml:space="preserve">1004602             </t>
  </si>
  <si>
    <t xml:space="preserve">079618         </t>
  </si>
  <si>
    <t xml:space="preserve">SANVAL TBL.20X10MG LEK                  </t>
  </si>
  <si>
    <t xml:space="preserve">1004603             </t>
  </si>
  <si>
    <t xml:space="preserve">079936         </t>
  </si>
  <si>
    <t xml:space="preserve">TRAMAL SOL. 96ML BAYER                  </t>
  </si>
  <si>
    <t xml:space="preserve">1010182             </t>
  </si>
  <si>
    <t xml:space="preserve">080063         </t>
  </si>
  <si>
    <t xml:space="preserve">STUGERON FORTE TBL. 50X75MG KRK         </t>
  </si>
  <si>
    <t xml:space="preserve">N07CA02                       </t>
  </si>
  <si>
    <t xml:space="preserve">1003918             </t>
  </si>
  <si>
    <t xml:space="preserve">080101         </t>
  </si>
  <si>
    <t xml:space="preserve">YASNAL FILM OBL TBL 28 X 10 MG          </t>
  </si>
  <si>
    <t xml:space="preserve">1008772             </t>
  </si>
  <si>
    <t xml:space="preserve">080152         </t>
  </si>
  <si>
    <t xml:space="preserve">TRAMAL AMP.5X100MG/2ML BAPH             </t>
  </si>
  <si>
    <t xml:space="preserve">1004014             </t>
  </si>
  <si>
    <t xml:space="preserve">080160         </t>
  </si>
  <si>
    <t xml:space="preserve">TRAMAL AMP.5X50MG/1ML BAPH              </t>
  </si>
  <si>
    <t xml:space="preserve">1010180             </t>
  </si>
  <si>
    <t xml:space="preserve">080225         </t>
  </si>
  <si>
    <t xml:space="preserve">YASNAL FILM OBL TBL 28 X 5 MG           </t>
  </si>
  <si>
    <t xml:space="preserve">1008773             </t>
  </si>
  <si>
    <t xml:space="preserve">080349         </t>
  </si>
  <si>
    <t xml:space="preserve">EPILAN D TBL. 100X100MG                 </t>
  </si>
  <si>
    <t xml:space="preserve">N03AB02                       </t>
  </si>
  <si>
    <t xml:space="preserve">1012225             </t>
  </si>
  <si>
    <t xml:space="preserve">080640         </t>
  </si>
  <si>
    <t xml:space="preserve">HELEX TBL.30X1MG KRKA                   </t>
  </si>
  <si>
    <t xml:space="preserve">1003038             </t>
  </si>
  <si>
    <t xml:space="preserve">081264         </t>
  </si>
  <si>
    <t xml:space="preserve">RILUTEK 50mg FILM TBL  A56              </t>
  </si>
  <si>
    <t xml:space="preserve">N07XX02                       </t>
  </si>
  <si>
    <t xml:space="preserve">1005578             </t>
  </si>
  <si>
    <t xml:space="preserve">082864         </t>
  </si>
  <si>
    <t xml:space="preserve">TEGRETOL TBL. 50X200MG PLI              </t>
  </si>
  <si>
    <t xml:space="preserve">N03AF01                       </t>
  </si>
  <si>
    <t xml:space="preserve">1005231             </t>
  </si>
  <si>
    <t xml:space="preserve">082996         </t>
  </si>
  <si>
    <t xml:space="preserve">PAROXAT 30X20MG FILM OBL TABL           </t>
  </si>
  <si>
    <t xml:space="preserve">1010693             </t>
  </si>
  <si>
    <t xml:space="preserve">083160         </t>
  </si>
  <si>
    <t xml:space="preserve">ESCITALOPRAM TEVA 10mg FILM TBL A28     </t>
  </si>
  <si>
    <t xml:space="preserve">1028888             </t>
  </si>
  <si>
    <t xml:space="preserve">083534         </t>
  </si>
  <si>
    <t xml:space="preserve">MADOPAR LIQ TBL 30X125MG                </t>
  </si>
  <si>
    <t xml:space="preserve">1007252             </t>
  </si>
  <si>
    <t xml:space="preserve">085553         </t>
  </si>
  <si>
    <t xml:space="preserve">MIRAPEXIN TBL 30X0,26MG S POD.SPR.      </t>
  </si>
  <si>
    <t xml:space="preserve">1028047             </t>
  </si>
  <si>
    <t xml:space="preserve">087017         </t>
  </si>
  <si>
    <t xml:space="preserve">AURORIX 300 FILM TBL 30X300MG ROCHE     </t>
  </si>
  <si>
    <t xml:space="preserve">1006997             </t>
  </si>
  <si>
    <t xml:space="preserve">088625         </t>
  </si>
  <si>
    <t xml:space="preserve">LAMICTAL DISP TBL 30X25MG               </t>
  </si>
  <si>
    <t xml:space="preserve">1010689             </t>
  </si>
  <si>
    <t xml:space="preserve">088714         </t>
  </si>
  <si>
    <t xml:space="preserve">LAMICTAL DISP TBL 30X50MG               </t>
  </si>
  <si>
    <t xml:space="preserve">1010930             </t>
  </si>
  <si>
    <t xml:space="preserve">088803         </t>
  </si>
  <si>
    <t xml:space="preserve">LAMICTAL DISP TBL 30X100MG              </t>
  </si>
  <si>
    <t xml:space="preserve">1010653             </t>
  </si>
  <si>
    <t xml:space="preserve">088838         </t>
  </si>
  <si>
    <t xml:space="preserve">LAMICTAL DISP TBL 30X200MG              </t>
  </si>
  <si>
    <t xml:space="preserve">1010929             </t>
  </si>
  <si>
    <t xml:space="preserve">089451         </t>
  </si>
  <si>
    <t xml:space="preserve">SCANDONEST 2% AMP.50X1.8ML              </t>
  </si>
  <si>
    <t xml:space="preserve">N01BB53                       </t>
  </si>
  <si>
    <t xml:space="preserve">1003797             </t>
  </si>
  <si>
    <t xml:space="preserve">089486         </t>
  </si>
  <si>
    <t xml:space="preserve">SCANDICAINE 30mg/ml KARTUŠE 1,8ml IZ 50 </t>
  </si>
  <si>
    <t xml:space="preserve">N01BB03                       </t>
  </si>
  <si>
    <t xml:space="preserve">1003798             </t>
  </si>
  <si>
    <t xml:space="preserve">089656         </t>
  </si>
  <si>
    <t xml:space="preserve">XYLOCAIN 2% AMP.5X20ML                  </t>
  </si>
  <si>
    <t xml:space="preserve">1004144             </t>
  </si>
  <si>
    <t xml:space="preserve">089680         </t>
  </si>
  <si>
    <t xml:space="preserve">XYLOCAIN GEL 2%30ML A10 ASTA            </t>
  </si>
  <si>
    <t xml:space="preserve">1004146             </t>
  </si>
  <si>
    <t xml:space="preserve">089753         </t>
  </si>
  <si>
    <t xml:space="preserve">XYLOCAIN SPRAY 50ML ASTRA               </t>
  </si>
  <si>
    <t xml:space="preserve">1004147             </t>
  </si>
  <si>
    <t xml:space="preserve">089826         </t>
  </si>
  <si>
    <t xml:space="preserve">ZOLOFT TBL. 28X50MG                     </t>
  </si>
  <si>
    <t xml:space="preserve">1004360             </t>
  </si>
  <si>
    <t xml:space="preserve">089834         </t>
  </si>
  <si>
    <t xml:space="preserve">ZOLOFT TBL.28X100MG                     </t>
  </si>
  <si>
    <t xml:space="preserve">1004359             </t>
  </si>
  <si>
    <t xml:space="preserve">090190         </t>
  </si>
  <si>
    <t xml:space="preserve">TRAMAL CAPS. 20X50MG BAPH               </t>
  </si>
  <si>
    <t xml:space="preserve">1004015             </t>
  </si>
  <si>
    <t xml:space="preserve">090913         </t>
  </si>
  <si>
    <t xml:space="preserve">ULTRACAIN DS AMP.2 ML                   </t>
  </si>
  <si>
    <t xml:space="preserve">N01BB58                       </t>
  </si>
  <si>
    <t xml:space="preserve">1004034             </t>
  </si>
  <si>
    <t xml:space="preserve">091456         </t>
  </si>
  <si>
    <t xml:space="preserve">RISPERDAL TBL 20X1MG                    </t>
  </si>
  <si>
    <t xml:space="preserve">1005030             </t>
  </si>
  <si>
    <t xml:space="preserve">091464         </t>
  </si>
  <si>
    <t xml:space="preserve">MIDAZOLAM 1mg/ml inj/inf 10x5ml ACCORD  </t>
  </si>
  <si>
    <t xml:space="preserve">1050583             </t>
  </si>
  <si>
    <t xml:space="preserve">091502         </t>
  </si>
  <si>
    <t xml:space="preserve">RISPERDAL TBL 20X2MG                    </t>
  </si>
  <si>
    <t xml:space="preserve">1005093             </t>
  </si>
  <si>
    <t xml:space="preserve">091510         </t>
  </si>
  <si>
    <t xml:space="preserve">RISPERDAL TBL 20X3MG                    </t>
  </si>
  <si>
    <t xml:space="preserve">1005722             </t>
  </si>
  <si>
    <t xml:space="preserve">091553         </t>
  </si>
  <si>
    <t xml:space="preserve">RISPERDAL TBL 20X4MG                    </t>
  </si>
  <si>
    <t xml:space="preserve">1006453             </t>
  </si>
  <si>
    <t xml:space="preserve">092770         </t>
  </si>
  <si>
    <t xml:space="preserve">KVELUX 100mg film tbl A 60 LEK          </t>
  </si>
  <si>
    <t xml:space="preserve">1038042             </t>
  </si>
  <si>
    <t xml:space="preserve">092789         </t>
  </si>
  <si>
    <t xml:space="preserve">KVELUX 200mg film tbl A 60 LEK          </t>
  </si>
  <si>
    <t xml:space="preserve">1038041             </t>
  </si>
  <si>
    <t xml:space="preserve">093130         </t>
  </si>
  <si>
    <t xml:space="preserve">LAMICTAL TBL 30X100MG WELLCOME          </t>
  </si>
  <si>
    <t xml:space="preserve">1004262             </t>
  </si>
  <si>
    <t xml:space="preserve">093149         </t>
  </si>
  <si>
    <t xml:space="preserve">LAMICTAL TBL 30X25 MG                   </t>
  </si>
  <si>
    <t xml:space="preserve">1004263             </t>
  </si>
  <si>
    <t xml:space="preserve">093165         </t>
  </si>
  <si>
    <t xml:space="preserve">LAMICTAL TBL 30X50MG                    </t>
  </si>
  <si>
    <t xml:space="preserve">1004440             </t>
  </si>
  <si>
    <t xml:space="preserve">093483         </t>
  </si>
  <si>
    <t xml:space="preserve">NEURONTIN KAPS.20X100 MG                </t>
  </si>
  <si>
    <t xml:space="preserve">1006836             </t>
  </si>
  <si>
    <t xml:space="preserve">093505         </t>
  </si>
  <si>
    <t xml:space="preserve">NEURONTIN KAPS.50X300 MG                </t>
  </si>
  <si>
    <t xml:space="preserve">1006835             </t>
  </si>
  <si>
    <t xml:space="preserve">093521         </t>
  </si>
  <si>
    <t xml:space="preserve">NEURONTIN KAPS.50X400 MG                </t>
  </si>
  <si>
    <t xml:space="preserve">1007498             </t>
  </si>
  <si>
    <t xml:space="preserve">094110         </t>
  </si>
  <si>
    <t xml:space="preserve">ZALDIAR 37.5mg/325mg FILM TBL A60       </t>
  </si>
  <si>
    <t xml:space="preserve">1030860             </t>
  </si>
  <si>
    <t xml:space="preserve">096040         </t>
  </si>
  <si>
    <t xml:space="preserve">XANAX TBL. 30 X 1 MG UPJOHN             </t>
  </si>
  <si>
    <t xml:space="preserve">1004143             </t>
  </si>
  <si>
    <t xml:space="preserve">096083         </t>
  </si>
  <si>
    <t xml:space="preserve">TEGRETOL TBL.30 X 400 MG  PLIVA         </t>
  </si>
  <si>
    <t xml:space="preserve">1005230             </t>
  </si>
  <si>
    <t xml:space="preserve">096903         </t>
  </si>
  <si>
    <t xml:space="preserve">ALVENTA 37.5mg KPS S PODAL.SPROŠČ. A28  </t>
  </si>
  <si>
    <t xml:space="preserve">1053466             </t>
  </si>
  <si>
    <t xml:space="preserve">097349         </t>
  </si>
  <si>
    <t xml:space="preserve">XANAX SR TBL 30 X 0.5 MG                </t>
  </si>
  <si>
    <t xml:space="preserve">1005328             </t>
  </si>
  <si>
    <t xml:space="preserve">097357         </t>
  </si>
  <si>
    <t xml:space="preserve">XANAX SR TBL 30 X 1 MG                  </t>
  </si>
  <si>
    <t xml:space="preserve">1005329             </t>
  </si>
  <si>
    <t xml:space="preserve">097560         </t>
  </si>
  <si>
    <t xml:space="preserve">DEPAKINE 300 MG/ML PER.RAZT.60 ML       </t>
  </si>
  <si>
    <t xml:space="preserve">1027863             </t>
  </si>
  <si>
    <t xml:space="preserve">097934         </t>
  </si>
  <si>
    <t xml:space="preserve">SEROQUEL SR 150mg TBL A60               </t>
  </si>
  <si>
    <t xml:space="preserve">1034658             </t>
  </si>
  <si>
    <t xml:space="preserve">098507         </t>
  </si>
  <si>
    <t xml:space="preserve">MST TBL 60X10MG                         </t>
  </si>
  <si>
    <t xml:space="preserve">1004967             </t>
  </si>
  <si>
    <t xml:space="preserve">098965         </t>
  </si>
  <si>
    <t xml:space="preserve">VIMPAT  50mg FILM TBL A56               </t>
  </si>
  <si>
    <t xml:space="preserve">N03AX18                       </t>
  </si>
  <si>
    <t xml:space="preserve">1030823             </t>
  </si>
  <si>
    <t xml:space="preserve">098990         </t>
  </si>
  <si>
    <t xml:space="preserve">VIMPAT 100mg FILM TBL A56               </t>
  </si>
  <si>
    <t xml:space="preserve">1030824             </t>
  </si>
  <si>
    <t xml:space="preserve">099139         </t>
  </si>
  <si>
    <t xml:space="preserve">VIMPAT 150mg FILM TBL A56               </t>
  </si>
  <si>
    <t xml:space="preserve">1030825             </t>
  </si>
  <si>
    <t xml:space="preserve">099500         </t>
  </si>
  <si>
    <t xml:space="preserve">STRATTERA 10mg TRDE KAPSULE A7          </t>
  </si>
  <si>
    <t xml:space="preserve">N06BA09                       </t>
  </si>
  <si>
    <t xml:space="preserve">1014579             </t>
  </si>
  <si>
    <t xml:space="preserve">099513         </t>
  </si>
  <si>
    <t xml:space="preserve">STRATTERA 18mg TRDE KAPSULE A7          </t>
  </si>
  <si>
    <t xml:space="preserve">1014580             </t>
  </si>
  <si>
    <t xml:space="preserve">099527         </t>
  </si>
  <si>
    <t xml:space="preserve">STRATTERA 25mg TRDE KAPSULE A28         </t>
  </si>
  <si>
    <t xml:space="preserve">1014581             </t>
  </si>
  <si>
    <t xml:space="preserve">099530         </t>
  </si>
  <si>
    <t xml:space="preserve">STRATTERA 40mg TRDE KAPSULE A28         </t>
  </si>
  <si>
    <t xml:space="preserve">1014582             </t>
  </si>
  <si>
    <t xml:space="preserve">100005         </t>
  </si>
  <si>
    <t xml:space="preserve">VIMPAT 200mg FILM TBL A56               </t>
  </si>
  <si>
    <t xml:space="preserve">1030826             </t>
  </si>
  <si>
    <t xml:space="preserve">104469         </t>
  </si>
  <si>
    <t xml:space="preserve">LOQUEN 100mg FILM TBL A60 TEVA          </t>
  </si>
  <si>
    <t xml:space="preserve">1035397             </t>
  </si>
  <si>
    <t xml:space="preserve">104477         </t>
  </si>
  <si>
    <t xml:space="preserve">LOQUEN 200mg FILM TBL A60 TEVA          </t>
  </si>
  <si>
    <t xml:space="preserve">1035396             </t>
  </si>
  <si>
    <t xml:space="preserve">104485         </t>
  </si>
  <si>
    <t xml:space="preserve">LOQUEN 25mg FILM TBL A60 TEVA           </t>
  </si>
  <si>
    <t xml:space="preserve">1035398             </t>
  </si>
  <si>
    <t xml:space="preserve">104493         </t>
  </si>
  <si>
    <t xml:space="preserve">LOQUEN 300mg FILM TBL A60 TEVA          </t>
  </si>
  <si>
    <t xml:space="preserve">1035394             </t>
  </si>
  <si>
    <t xml:space="preserve">106704         </t>
  </si>
  <si>
    <t xml:space="preserve">ADEPEND 50mg FILM TBL A28               </t>
  </si>
  <si>
    <t xml:space="preserve">N07BB04                       </t>
  </si>
  <si>
    <t xml:space="preserve">1054120             </t>
  </si>
  <si>
    <t xml:space="preserve">107751         </t>
  </si>
  <si>
    <t xml:space="preserve">CLOPIXOL 10mg FILM TBL A100             </t>
  </si>
  <si>
    <t xml:space="preserve">1031203             </t>
  </si>
  <si>
    <t xml:space="preserve">108006         </t>
  </si>
  <si>
    <t xml:space="preserve">EBIXA 20mg OBL TBL A28                  </t>
  </si>
  <si>
    <t xml:space="preserve">1030980             </t>
  </si>
  <si>
    <t xml:space="preserve">108090         </t>
  </si>
  <si>
    <t xml:space="preserve">LIDOJECT 20mg/ml rztinj 20ml IZ 25      </t>
  </si>
  <si>
    <t xml:space="preserve">1047181             </t>
  </si>
  <si>
    <t xml:space="preserve">111600         </t>
  </si>
  <si>
    <t xml:space="preserve">RISSET 1mg FILM TBL A20 TEVA            </t>
  </si>
  <si>
    <t xml:space="preserve">1038298             </t>
  </si>
  <si>
    <t xml:space="preserve">111619         </t>
  </si>
  <si>
    <t xml:space="preserve">RISSET 2mg FILM TBL A20 TEVA            </t>
  </si>
  <si>
    <t xml:space="preserve">1038299             </t>
  </si>
  <si>
    <t xml:space="preserve">111643         </t>
  </si>
  <si>
    <t xml:space="preserve">RISSET 3mg FILM TBL A20 TEVA            </t>
  </si>
  <si>
    <t xml:space="preserve">1038300             </t>
  </si>
  <si>
    <t xml:space="preserve">111660         </t>
  </si>
  <si>
    <t xml:space="preserve">RISSET 4mg FILM TBL A20 TEVA            </t>
  </si>
  <si>
    <t xml:space="preserve">1038301             </t>
  </si>
  <si>
    <t xml:space="preserve">112348         </t>
  </si>
  <si>
    <t xml:space="preserve">DONEPEZIL MYLAN 10mg ORODISP TBL A28    </t>
  </si>
  <si>
    <t xml:space="preserve">1036067             </t>
  </si>
  <si>
    <t xml:space="preserve">112356         </t>
  </si>
  <si>
    <t xml:space="preserve">DONEPEZIL MYLAN 5mg ORODISP TBL A28     </t>
  </si>
  <si>
    <t xml:space="preserve">1035497             </t>
  </si>
  <si>
    <t xml:space="preserve">117196         </t>
  </si>
  <si>
    <t xml:space="preserve">PALEXIA 50mg TBL A60                    </t>
  </si>
  <si>
    <t xml:space="preserve">N02AX06                       </t>
  </si>
  <si>
    <t xml:space="preserve">1044282             </t>
  </si>
  <si>
    <t xml:space="preserve">117218         </t>
  </si>
  <si>
    <t xml:space="preserve">PALEXIA SR 100mg TBL A60                </t>
  </si>
  <si>
    <t xml:space="preserve">1035081             </t>
  </si>
  <si>
    <t xml:space="preserve">117226         </t>
  </si>
  <si>
    <t xml:space="preserve">PALEXIA SR 150mg TBL A60                </t>
  </si>
  <si>
    <t xml:space="preserve">1035082             </t>
  </si>
  <si>
    <t xml:space="preserve">117269         </t>
  </si>
  <si>
    <t xml:space="preserve">PALEXIA SR 50mg TBL  A60                </t>
  </si>
  <si>
    <t xml:space="preserve">1035080             </t>
  </si>
  <si>
    <t xml:space="preserve">118591         </t>
  </si>
  <si>
    <t xml:space="preserve">TARGINACT 10mg/5mg TBL PODAL.SPR. A30   </t>
  </si>
  <si>
    <t xml:space="preserve">N02AA55                       </t>
  </si>
  <si>
    <t xml:space="preserve">1034380             </t>
  </si>
  <si>
    <t xml:space="preserve">118613         </t>
  </si>
  <si>
    <t xml:space="preserve">TARGINACT 10mg/5mg TBL PODAL.SPR. A60   </t>
  </si>
  <si>
    <t xml:space="preserve">1048681             </t>
  </si>
  <si>
    <t xml:space="preserve">118621         </t>
  </si>
  <si>
    <t xml:space="preserve">TARGINACT 20mg/10mg TBL PODAL.SPR. A30  </t>
  </si>
  <si>
    <t xml:space="preserve">1034378             </t>
  </si>
  <si>
    <t xml:space="preserve">118630         </t>
  </si>
  <si>
    <t xml:space="preserve">TARGINACT 20mg/10mg TBL PODAL.SPR. A60  </t>
  </si>
  <si>
    <t xml:space="preserve">1048682             </t>
  </si>
  <si>
    <t xml:space="preserve">118648         </t>
  </si>
  <si>
    <t xml:space="preserve">TARGINACT 40mg/20mg TBL PODAL.SPR. A30  </t>
  </si>
  <si>
    <t xml:space="preserve">1034381             </t>
  </si>
  <si>
    <t xml:space="preserve">118664         </t>
  </si>
  <si>
    <t xml:space="preserve">TARGINACT 5mg/2,5mg TBL PODAL.SPR  A30  </t>
  </si>
  <si>
    <t xml:space="preserve">1034379             </t>
  </si>
  <si>
    <t xml:space="preserve">118699         </t>
  </si>
  <si>
    <t xml:space="preserve">URUTAL 24MG TBL A50                     </t>
  </si>
  <si>
    <t xml:space="preserve">1031590             </t>
  </si>
  <si>
    <t xml:space="preserve">118753         </t>
  </si>
  <si>
    <t xml:space="preserve">VENLAFAKSIN ACTAVIS 150mg TRDE KPS A28  </t>
  </si>
  <si>
    <t xml:space="preserve">1032202             </t>
  </si>
  <si>
    <t xml:space="preserve">118761         </t>
  </si>
  <si>
    <t xml:space="preserve">VENLAFAKSIN ACTAVIS 150mg TRDE KPS A98  </t>
  </si>
  <si>
    <t xml:space="preserve">1041792             </t>
  </si>
  <si>
    <t xml:space="preserve">118800         </t>
  </si>
  <si>
    <t xml:space="preserve">VENLAFAKSIN ACTAVIS 75mg TRDE KPS A28   </t>
  </si>
  <si>
    <t xml:space="preserve">1032203             </t>
  </si>
  <si>
    <t xml:space="preserve">122815         </t>
  </si>
  <si>
    <t xml:space="preserve">DONEPEZIL PLIVA 10mg FILM TBL A28       </t>
  </si>
  <si>
    <t xml:space="preserve">1035498             </t>
  </si>
  <si>
    <t xml:space="preserve">122823         </t>
  </si>
  <si>
    <t xml:space="preserve">DONEPEZIL PLIVA 5mg FILM TBL A28        </t>
  </si>
  <si>
    <t xml:space="preserve">1035499             </t>
  </si>
  <si>
    <t xml:space="preserve">123374         </t>
  </si>
  <si>
    <t xml:space="preserve">XEPLION 50mg SUSP NAP. INJ. BRIZGA A1   </t>
  </si>
  <si>
    <t xml:space="preserve">1032814             </t>
  </si>
  <si>
    <t xml:space="preserve">123404         </t>
  </si>
  <si>
    <t xml:space="preserve">XEPLION 150mg SUSP NAP.INJ. BRIZGA A1   </t>
  </si>
  <si>
    <t xml:space="preserve">1032813             </t>
  </si>
  <si>
    <t xml:space="preserve">124591         </t>
  </si>
  <si>
    <t xml:space="preserve">ROLPRYNA SR 2MG TBL POD.SPROŠČ. A28     </t>
  </si>
  <si>
    <t xml:space="preserve">1034108             </t>
  </si>
  <si>
    <t xml:space="preserve">124656         </t>
  </si>
  <si>
    <t xml:space="preserve">ROLPRYNA SR 8MG TBL POD.SPROŠČ. A28     </t>
  </si>
  <si>
    <t xml:space="preserve">1034109             </t>
  </si>
  <si>
    <t xml:space="preserve">124699         </t>
  </si>
  <si>
    <t xml:space="preserve">ZARACET 37.5mg/325mg FILM TBL A30       </t>
  </si>
  <si>
    <t xml:space="preserve">1051186             </t>
  </si>
  <si>
    <t xml:space="preserve">125610         </t>
  </si>
  <si>
    <t xml:space="preserve">CITAFORT 10MG FILM TBL A28              </t>
  </si>
  <si>
    <t xml:space="preserve">1032477             </t>
  </si>
  <si>
    <t xml:space="preserve">125636         </t>
  </si>
  <si>
    <t xml:space="preserve">CITAFORT 20MG FILM TBL A28              </t>
  </si>
  <si>
    <t xml:space="preserve">1032478             </t>
  </si>
  <si>
    <t xml:space="preserve">125644         </t>
  </si>
  <si>
    <t xml:space="preserve">CITAFORT 5MG FILM TBL A28               </t>
  </si>
  <si>
    <t xml:space="preserve">1032476             </t>
  </si>
  <si>
    <t xml:space="preserve">126683         </t>
  </si>
  <si>
    <t xml:space="preserve">LISKANTIN 250MG TBL A100                </t>
  </si>
  <si>
    <t xml:space="preserve">N03AA03                       </t>
  </si>
  <si>
    <t xml:space="preserve">1031583             </t>
  </si>
  <si>
    <t xml:space="preserve">126896         </t>
  </si>
  <si>
    <t xml:space="preserve">GALSYA SR 16MG KPS. A 28 KRKA           </t>
  </si>
  <si>
    <t xml:space="preserve">1032467             </t>
  </si>
  <si>
    <t xml:space="preserve">126918         </t>
  </si>
  <si>
    <t xml:space="preserve">GALSYA SR 24MG KPS. A 28 KRKA           </t>
  </si>
  <si>
    <t xml:space="preserve">1032468             </t>
  </si>
  <si>
    <t xml:space="preserve">126934         </t>
  </si>
  <si>
    <t xml:space="preserve">GALSYA SR 8MG KPS. A 28 KRKA            </t>
  </si>
  <si>
    <t xml:space="preserve">1032466             </t>
  </si>
  <si>
    <t xml:space="preserve">131849         </t>
  </si>
  <si>
    <t xml:space="preserve">FLUOKSETIN VITABALANS 20mg FILM TBL A30 </t>
  </si>
  <si>
    <t xml:space="preserve">1042099             </t>
  </si>
  <si>
    <t xml:space="preserve">134678         </t>
  </si>
  <si>
    <t xml:space="preserve">DONEPEZIL ACCORD 10mg FILM TBL A28      </t>
  </si>
  <si>
    <t xml:space="preserve">1051419             </t>
  </si>
  <si>
    <t xml:space="preserve">135186         </t>
  </si>
  <si>
    <t xml:space="preserve">LOQUEN SR 50mg TBL POD SPR A10 TEVA     </t>
  </si>
  <si>
    <t xml:space="preserve">1047150             </t>
  </si>
  <si>
    <t xml:space="preserve">135216         </t>
  </si>
  <si>
    <t xml:space="preserve">LOQUEN SR 300mg tbl. pod.spr. A60 TEVA  </t>
  </si>
  <si>
    <t xml:space="preserve">1047153             </t>
  </si>
  <si>
    <t xml:space="preserve">139634         </t>
  </si>
  <si>
    <t xml:space="preserve">DORETA 75mg/650mg FILM TBL A30          </t>
  </si>
  <si>
    <t xml:space="preserve">1034746             </t>
  </si>
  <si>
    <t xml:space="preserve">140281         </t>
  </si>
  <si>
    <t xml:space="preserve">PERLUNA 10mg FILM TBL A20               </t>
  </si>
  <si>
    <t xml:space="preserve">1035312             </t>
  </si>
  <si>
    <t xml:space="preserve">140307         </t>
  </si>
  <si>
    <t xml:space="preserve">PERLUNA 5mg FILM TBL A20                </t>
  </si>
  <si>
    <t xml:space="preserve">1035309             </t>
  </si>
  <si>
    <t xml:space="preserve">142157         </t>
  </si>
  <si>
    <t xml:space="preserve">FAMPYRA 10mg TBL S PODALJ.SPROŠČ. A28   </t>
  </si>
  <si>
    <t xml:space="preserve">N07XX07                       </t>
  </si>
  <si>
    <t xml:space="preserve">1043010             </t>
  </si>
  <si>
    <t xml:space="preserve">142160         </t>
  </si>
  <si>
    <t xml:space="preserve">FAMPYRA 10mg TBL S PODALJ.SPROŠČ. A56   </t>
  </si>
  <si>
    <t xml:space="preserve">1040330             </t>
  </si>
  <si>
    <t xml:space="preserve">142974         </t>
  </si>
  <si>
    <t xml:space="preserve">SYMMETREL 100MG KPS A30                 </t>
  </si>
  <si>
    <t xml:space="preserve">N04BB01                       </t>
  </si>
  <si>
    <t xml:space="preserve">1054595             </t>
  </si>
  <si>
    <t xml:space="preserve">143140         </t>
  </si>
  <si>
    <t xml:space="preserve">STESOLID 10mg/2,5ml REKTALNA TUBA A5    </t>
  </si>
  <si>
    <t xml:space="preserve">1054632             </t>
  </si>
  <si>
    <t xml:space="preserve">143141         </t>
  </si>
  <si>
    <t xml:space="preserve">STESOLID 5mg/2,5ml REKTALNA TUBA A5     </t>
  </si>
  <si>
    <t xml:space="preserve">1055542             </t>
  </si>
  <si>
    <t xml:space="preserve">143143         </t>
  </si>
  <si>
    <t xml:space="preserve">ATARAX 25mg FILM TBL A28                </t>
  </si>
  <si>
    <t xml:space="preserve">N05BB01                       </t>
  </si>
  <si>
    <t xml:space="preserve">1054647             </t>
  </si>
  <si>
    <t xml:space="preserve">143561         </t>
  </si>
  <si>
    <t>EPISTATUS PFS 10 ORAL.RAZT.BRIZGA 1ml A4</t>
  </si>
  <si>
    <t xml:space="preserve">1050133             </t>
  </si>
  <si>
    <t xml:space="preserve">143563         </t>
  </si>
  <si>
    <t>EPISTATUS PFS 5 ORAL.RAZT.BRIZG 0.5ml A4</t>
  </si>
  <si>
    <t xml:space="preserve">1050244             </t>
  </si>
  <si>
    <t xml:space="preserve">143618         </t>
  </si>
  <si>
    <t xml:space="preserve">PHENOBARBITON TBL. 10X100MG TEVA        </t>
  </si>
  <si>
    <t xml:space="preserve">N03AA02                       </t>
  </si>
  <si>
    <t xml:space="preserve">1049022             </t>
  </si>
  <si>
    <t xml:space="preserve">143668         </t>
  </si>
  <si>
    <t xml:space="preserve">QUILONORM RETARD 450mg TBL A60          </t>
  </si>
  <si>
    <t xml:space="preserve">1047675             </t>
  </si>
  <si>
    <t xml:space="preserve">143717         </t>
  </si>
  <si>
    <t xml:space="preserve">RITALIN 10mg TBL A30                    </t>
  </si>
  <si>
    <t xml:space="preserve">1047603             </t>
  </si>
  <si>
    <t xml:space="preserve">144324         </t>
  </si>
  <si>
    <t xml:space="preserve">DIPIDOLOR 7,5mg/ml 2ml RAZT.ZA INJ IZ 5 </t>
  </si>
  <si>
    <t xml:space="preserve">N02AC03                       </t>
  </si>
  <si>
    <t xml:space="preserve">1045191             </t>
  </si>
  <si>
    <t xml:space="preserve">144440         </t>
  </si>
  <si>
    <t xml:space="preserve">SYMMETREL 100mg KPS A60                 </t>
  </si>
  <si>
    <t xml:space="preserve">1047851             </t>
  </si>
  <si>
    <t xml:space="preserve">144826         </t>
  </si>
  <si>
    <t xml:space="preserve">PARACETAMOL B.BRAUN 10mg/ml 100ml       </t>
  </si>
  <si>
    <t xml:space="preserve">1050127             </t>
  </si>
  <si>
    <t xml:space="preserve">145089         </t>
  </si>
  <si>
    <t xml:space="preserve">CODILEK 40mg TBL S PODALJ.SPR. A60      </t>
  </si>
  <si>
    <t xml:space="preserve">1038197             </t>
  </si>
  <si>
    <t xml:space="preserve">145094         </t>
  </si>
  <si>
    <t xml:space="preserve">MEMAXA 10mg FILM TBL A28                </t>
  </si>
  <si>
    <t xml:space="preserve">1037630             </t>
  </si>
  <si>
    <t xml:space="preserve">145095         </t>
  </si>
  <si>
    <t xml:space="preserve">MEMAXA 20mg FILM TBL A28                </t>
  </si>
  <si>
    <t xml:space="preserve">1037629             </t>
  </si>
  <si>
    <t xml:space="preserve">145199         </t>
  </si>
  <si>
    <t xml:space="preserve">EXELON 13.3MG/24H TRANSD. OBLIŽ A30     </t>
  </si>
  <si>
    <t xml:space="preserve">1037555             </t>
  </si>
  <si>
    <t xml:space="preserve">145346         </t>
  </si>
  <si>
    <t xml:space="preserve">MIDAZOLAM 5mg/ml inj/inf 5x10ml LEK     </t>
  </si>
  <si>
    <t xml:space="preserve">1044691             </t>
  </si>
  <si>
    <t xml:space="preserve">145394         </t>
  </si>
  <si>
    <t xml:space="preserve">SELINCRO 18mg FILM TBL A7               </t>
  </si>
  <si>
    <t xml:space="preserve">N07BB05                       </t>
  </si>
  <si>
    <t xml:space="preserve">1038052             </t>
  </si>
  <si>
    <t xml:space="preserve">145539         </t>
  </si>
  <si>
    <t xml:space="preserve">GAZYLAN 24mg TRDE KPS POD.SPR. A28 TEVA </t>
  </si>
  <si>
    <t xml:space="preserve">1041562             </t>
  </si>
  <si>
    <t xml:space="preserve">145661         </t>
  </si>
  <si>
    <t xml:space="preserve">RIVASTIGMIN TEVA 4.6mg/24ur OBLIŽ A30   </t>
  </si>
  <si>
    <t xml:space="preserve">1041936             </t>
  </si>
  <si>
    <t xml:space="preserve">145662         </t>
  </si>
  <si>
    <t xml:space="preserve">RIVASTIGMIN TEVA 9.5mg/24ur OBLIŽ A30   </t>
  </si>
  <si>
    <t xml:space="preserve">1041935             </t>
  </si>
  <si>
    <t xml:space="preserve">145673         </t>
  </si>
  <si>
    <t xml:space="preserve">CHAMPIX 1mg FILM TBL A28                </t>
  </si>
  <si>
    <t xml:space="preserve">1040990             </t>
  </si>
  <si>
    <t xml:space="preserve">145845         </t>
  </si>
  <si>
    <t xml:space="preserve">XAPIMANT 10mg FILM OBL TBL A28          </t>
  </si>
  <si>
    <t xml:space="preserve">1039668             </t>
  </si>
  <si>
    <t xml:space="preserve">145848         </t>
  </si>
  <si>
    <t xml:space="preserve">XAPIMANT 20mg FILM OBL TBL A28          </t>
  </si>
  <si>
    <t xml:space="preserve">1039669             </t>
  </si>
  <si>
    <t xml:space="preserve">146021         </t>
  </si>
  <si>
    <t xml:space="preserve">TRITTICO 150mg TBL S POD.SPROŠČ. A60    </t>
  </si>
  <si>
    <t xml:space="preserve">1050614             </t>
  </si>
  <si>
    <t xml:space="preserve">146049         </t>
  </si>
  <si>
    <t>ABILIFY MAINTENA 400mg PRAŠEK IN VEHIKEL</t>
  </si>
  <si>
    <t xml:space="preserve">1042947             </t>
  </si>
  <si>
    <t xml:space="preserve">146168         </t>
  </si>
  <si>
    <t xml:space="preserve">BRINTELLIX 5mg FILM TBL A28             </t>
  </si>
  <si>
    <t xml:space="preserve">N06AX26                       </t>
  </si>
  <si>
    <t xml:space="preserve">1048025             </t>
  </si>
  <si>
    <t xml:space="preserve">146169         </t>
  </si>
  <si>
    <t xml:space="preserve">BRINTELLIX 10mg FILM TBL A28            </t>
  </si>
  <si>
    <t xml:space="preserve">1048024             </t>
  </si>
  <si>
    <t xml:space="preserve">146272         </t>
  </si>
  <si>
    <t xml:space="preserve">TECFIDERA 120mg TRDE KPS A14            </t>
  </si>
  <si>
    <t xml:space="preserve">N07XX09                       </t>
  </si>
  <si>
    <t xml:space="preserve">1040866             </t>
  </si>
  <si>
    <t xml:space="preserve">146273         </t>
  </si>
  <si>
    <t xml:space="preserve">TECFIDERA 240mg TRDE KPS A56            </t>
  </si>
  <si>
    <t xml:space="preserve">1040872             </t>
  </si>
  <si>
    <t xml:space="preserve">146311         </t>
  </si>
  <si>
    <t xml:space="preserve">METAMIZOL 500mg/ml KAPLJICE 100ml STADA </t>
  </si>
  <si>
    <t xml:space="preserve">1041794             </t>
  </si>
  <si>
    <t xml:space="preserve">146563         </t>
  </si>
  <si>
    <t xml:space="preserve">XENAZINE 25mg TBL A112                  </t>
  </si>
  <si>
    <t xml:space="preserve">N07XX06                       </t>
  </si>
  <si>
    <t xml:space="preserve">1045353             </t>
  </si>
  <si>
    <t xml:space="preserve">146807         </t>
  </si>
  <si>
    <t xml:space="preserve">PREGABALIN KRKA 150mg TRDE KPS A56      </t>
  </si>
  <si>
    <t xml:space="preserve">1044032             </t>
  </si>
  <si>
    <t xml:space="preserve">146810         </t>
  </si>
  <si>
    <t xml:space="preserve">PREGABALIN KRKA 25mg TRDE KPS A56       </t>
  </si>
  <si>
    <t xml:space="preserve">1044030             </t>
  </si>
  <si>
    <t xml:space="preserve">146813         </t>
  </si>
  <si>
    <t xml:space="preserve">PREGABALIN KRKA 75mg TRDE KPS A56       </t>
  </si>
  <si>
    <t xml:space="preserve">1044031             </t>
  </si>
  <si>
    <t xml:space="preserve">146816         </t>
  </si>
  <si>
    <t xml:space="preserve">ARYZALERA 15mg TBL A28                  </t>
  </si>
  <si>
    <t xml:space="preserve">1043870             </t>
  </si>
  <si>
    <t xml:space="preserve">146817         </t>
  </si>
  <si>
    <t xml:space="preserve">ARYZALERA  5mg TBL A28                  </t>
  </si>
  <si>
    <t xml:space="preserve">1048957             </t>
  </si>
  <si>
    <t xml:space="preserve">146818         </t>
  </si>
  <si>
    <t xml:space="preserve">ARYZALERA 10mg TBL A28                  </t>
  </si>
  <si>
    <t xml:space="preserve">1043871             </t>
  </si>
  <si>
    <t xml:space="preserve">146838         </t>
  </si>
  <si>
    <t xml:space="preserve">YMANA 10mg FILM TBL A28                 </t>
  </si>
  <si>
    <t xml:space="preserve">1046794             </t>
  </si>
  <si>
    <t xml:space="preserve">146842         </t>
  </si>
  <si>
    <t xml:space="preserve">YMANA 20mg FILM TBL A28                 </t>
  </si>
  <si>
    <t xml:space="preserve">1046795             </t>
  </si>
  <si>
    <t xml:space="preserve">146921         </t>
  </si>
  <si>
    <t xml:space="preserve">DULSEVIA 30mg KPS A28 KRKA              </t>
  </si>
  <si>
    <t xml:space="preserve">1045118             </t>
  </si>
  <si>
    <t xml:space="preserve">146922         </t>
  </si>
  <si>
    <t xml:space="preserve">DULSEVIA 60mg KPS A28 KRKA              </t>
  </si>
  <si>
    <t xml:space="preserve">1045119             </t>
  </si>
  <si>
    <t xml:space="preserve">146932         </t>
  </si>
  <si>
    <t xml:space="preserve">KVENTIAX SR 150mg TBL PODAL.SPR. A60    </t>
  </si>
  <si>
    <t xml:space="preserve">1050606             </t>
  </si>
  <si>
    <t xml:space="preserve">146936         </t>
  </si>
  <si>
    <t xml:space="preserve">KVENTIAX SR 200mg TBL PODAL.SPR. A60    </t>
  </si>
  <si>
    <t xml:space="preserve">1050607             </t>
  </si>
  <si>
    <t xml:space="preserve">146940         </t>
  </si>
  <si>
    <t xml:space="preserve">KVENTIAX SR 300mg TBL PODAL.SPR. A60    </t>
  </si>
  <si>
    <t xml:space="preserve">1050608             </t>
  </si>
  <si>
    <t xml:space="preserve">147114         </t>
  </si>
  <si>
    <t xml:space="preserve">ARIPIPRAZOL SANDOZ 10mg TBL A28         </t>
  </si>
  <si>
    <t xml:space="preserve">1045786             </t>
  </si>
  <si>
    <t xml:space="preserve">147131         </t>
  </si>
  <si>
    <t xml:space="preserve">TADOL AMP. 25 X 50mg/ml 1ml             </t>
  </si>
  <si>
    <t xml:space="preserve">1048688             </t>
  </si>
  <si>
    <t xml:space="preserve">147132         </t>
  </si>
  <si>
    <t>TADOL AMP. 25 X 50mg/ml  2ml (100mg/2ml)</t>
  </si>
  <si>
    <t xml:space="preserve">1048689             </t>
  </si>
  <si>
    <t xml:space="preserve">147211         </t>
  </si>
  <si>
    <t xml:space="preserve">URUTAL 8mg TBL A100                     </t>
  </si>
  <si>
    <t xml:space="preserve">1051620             </t>
  </si>
  <si>
    <t xml:space="preserve">147252         </t>
  </si>
  <si>
    <t xml:space="preserve">MEMANTIN MYLAN 10mg FILM TBL A28        </t>
  </si>
  <si>
    <t xml:space="preserve">1049221             </t>
  </si>
  <si>
    <t xml:space="preserve">147253         </t>
  </si>
  <si>
    <t xml:space="preserve">MEMANTIN MYLAN 20mg FILM TBL A28        </t>
  </si>
  <si>
    <t xml:space="preserve">1049222             </t>
  </si>
  <si>
    <t xml:space="preserve">147369         </t>
  </si>
  <si>
    <t xml:space="preserve">CERSON 5mg TBL A30 BELUPO               </t>
  </si>
  <si>
    <t xml:space="preserve">N05CD02                       </t>
  </si>
  <si>
    <t xml:space="preserve">1048956             </t>
  </si>
  <si>
    <t xml:space="preserve">147429         </t>
  </si>
  <si>
    <t xml:space="preserve">METAMIZOL STADA 500 MG TBL. A30         </t>
  </si>
  <si>
    <t xml:space="preserve">1047780             </t>
  </si>
  <si>
    <t xml:space="preserve">147446         </t>
  </si>
  <si>
    <t xml:space="preserve">ZALDIAR 37,5mg/325mg FILM TBL A30       </t>
  </si>
  <si>
    <t xml:space="preserve">1047779             </t>
  </si>
  <si>
    <t xml:space="preserve">147545         </t>
  </si>
  <si>
    <t xml:space="preserve">KVENTIAX SR 50mg TBL PODAL.SPR. A10     </t>
  </si>
  <si>
    <t xml:space="preserve">1050604             </t>
  </si>
  <si>
    <t xml:space="preserve">147547         </t>
  </si>
  <si>
    <t xml:space="preserve">KVENTIAX SR 50mg TBL PODAL.SPR. A60     </t>
  </si>
  <si>
    <t xml:space="preserve">1050605             </t>
  </si>
  <si>
    <t xml:space="preserve">147587         </t>
  </si>
  <si>
    <t xml:space="preserve">RIVASTIGMIN TEVA 13,3mg/24h OBLIŽ A30   </t>
  </si>
  <si>
    <t xml:space="preserve">1048672             </t>
  </si>
  <si>
    <t xml:space="preserve">147653         </t>
  </si>
  <si>
    <t xml:space="preserve">RAZAGILIN STADA 1mg TBL A28             </t>
  </si>
  <si>
    <t xml:space="preserve">1048950             </t>
  </si>
  <si>
    <t xml:space="preserve">147734         </t>
  </si>
  <si>
    <t xml:space="preserve">ZONISAMID SANDOZ 25mg TRDE KPS A28      </t>
  </si>
  <si>
    <t xml:space="preserve">N03AX15                       </t>
  </si>
  <si>
    <t xml:space="preserve">1049092             </t>
  </si>
  <si>
    <t xml:space="preserve">147735         </t>
  </si>
  <si>
    <t xml:space="preserve">ZONISAMID SANDOZ 50mg TRDE KPS A28      </t>
  </si>
  <si>
    <t xml:space="preserve">1049093             </t>
  </si>
  <si>
    <t xml:space="preserve">147736         </t>
  </si>
  <si>
    <t xml:space="preserve">ZONISAMID SANDOZ 100mg TRDE KPS A56     </t>
  </si>
  <si>
    <t xml:space="preserve">1049094             </t>
  </si>
  <si>
    <t xml:space="preserve">147897         </t>
  </si>
  <si>
    <t xml:space="preserve">NARAMIG 2.5mg FILM TBL A2               </t>
  </si>
  <si>
    <t xml:space="preserve">N02CC02                       </t>
  </si>
  <si>
    <t xml:space="preserve">1050202             </t>
  </si>
  <si>
    <t xml:space="preserve">147901         </t>
  </si>
  <si>
    <t xml:space="preserve">LEVETIRACETAM ACCORD 500mg FILM TBL A60 </t>
  </si>
  <si>
    <t xml:space="preserve">1051383             </t>
  </si>
  <si>
    <t xml:space="preserve">147956         </t>
  </si>
  <si>
    <t xml:space="preserve">SEPTANESTEPI 40mg/0,01mg/ml 1,7ml A50   </t>
  </si>
  <si>
    <t xml:space="preserve">1048946             </t>
  </si>
  <si>
    <t xml:space="preserve">148031         </t>
  </si>
  <si>
    <t xml:space="preserve">ANALGIN TBL. 30X500MG                   </t>
  </si>
  <si>
    <t xml:space="preserve">1050100             </t>
  </si>
  <si>
    <t xml:space="preserve">148138         </t>
  </si>
  <si>
    <t xml:space="preserve">DULOKSETIN MYLAN 30mG GASTR KPS A28     </t>
  </si>
  <si>
    <t xml:space="preserve">1051251             </t>
  </si>
  <si>
    <t xml:space="preserve">148187         </t>
  </si>
  <si>
    <t xml:space="preserve">KVELUX SR 150mg TBL POD.SPR. A60        </t>
  </si>
  <si>
    <t xml:space="preserve">1054362             </t>
  </si>
  <si>
    <t xml:space="preserve">148245         </t>
  </si>
  <si>
    <t xml:space="preserve">PREGABALIN BELUPO 75mg TRDE KPS A56     </t>
  </si>
  <si>
    <t xml:space="preserve">1053065             </t>
  </si>
  <si>
    <t xml:space="preserve">148251         </t>
  </si>
  <si>
    <t xml:space="preserve">PREGABALIN BELUPO 150mg TRDE KPS A56    </t>
  </si>
  <si>
    <t xml:space="preserve">1053066             </t>
  </si>
  <si>
    <t xml:space="preserve">148416         </t>
  </si>
  <si>
    <t xml:space="preserve">MESTINON 60mg OBLOŽENE TBL A20          </t>
  </si>
  <si>
    <t xml:space="preserve">1053474             </t>
  </si>
  <si>
    <t xml:space="preserve">148446         </t>
  </si>
  <si>
    <t xml:space="preserve">LEKADOL 1.000mg TBL A20                 </t>
  </si>
  <si>
    <t xml:space="preserve">1052932             </t>
  </si>
  <si>
    <t xml:space="preserve">148542         </t>
  </si>
  <si>
    <t xml:space="preserve">LOQUEN SR 50mg TBL POD SPR A60 TEVA     </t>
  </si>
  <si>
    <t xml:space="preserve">1051819             </t>
  </si>
  <si>
    <t xml:space="preserve">148732         </t>
  </si>
  <si>
    <t xml:space="preserve">DULSEVIA 90mg KPS A28 KRKA              </t>
  </si>
  <si>
    <t xml:space="preserve">1051485             </t>
  </si>
  <si>
    <t xml:space="preserve">148788         </t>
  </si>
  <si>
    <t xml:space="preserve">LACOSAMIDE ACCORD 100mg FILM TBL A56    </t>
  </si>
  <si>
    <t xml:space="preserve">1054083             </t>
  </si>
  <si>
    <t xml:space="preserve">149153         </t>
  </si>
  <si>
    <t xml:space="preserve">HALDOL 2mg/ml PERORALNE KAPLJICE 30ml   </t>
  </si>
  <si>
    <t xml:space="preserve">1052341             </t>
  </si>
  <si>
    <t xml:space="preserve">149179         </t>
  </si>
  <si>
    <t xml:space="preserve">MIDZA 100mg FILM TBL A56                </t>
  </si>
  <si>
    <t xml:space="preserve">1054590             </t>
  </si>
  <si>
    <t xml:space="preserve">149246         </t>
  </si>
  <si>
    <t xml:space="preserve">PARNIDO 3mg TBL PODALJŠANO SPROŠČ. A30  </t>
  </si>
  <si>
    <t xml:space="preserve">1052776             </t>
  </si>
  <si>
    <t xml:space="preserve">149248         </t>
  </si>
  <si>
    <t xml:space="preserve">PARNIDO 6mg TBL PODALJŠANO SPROŠČ. A30  </t>
  </si>
  <si>
    <t xml:space="preserve">1052777             </t>
  </si>
  <si>
    <t xml:space="preserve">149272         </t>
  </si>
  <si>
    <t xml:space="preserve">STALEVO FILM TBL 125/31.25/200mg A100   </t>
  </si>
  <si>
    <t xml:space="preserve">1053507             </t>
  </si>
  <si>
    <t xml:space="preserve">149273         </t>
  </si>
  <si>
    <t xml:space="preserve">STALEVO FILM TBL 200/50/200mg A100      </t>
  </si>
  <si>
    <t xml:space="preserve">1053857             </t>
  </si>
  <si>
    <t xml:space="preserve">149454         </t>
  </si>
  <si>
    <t xml:space="preserve">KVENTIAX SR 400mg TBL PODAL.SPR. A60    </t>
  </si>
  <si>
    <t xml:space="preserve">1053703             </t>
  </si>
  <si>
    <t xml:space="preserve">149746         </t>
  </si>
  <si>
    <t xml:space="preserve">AGOMELATIN TEVA 25mg FILM TBL A28       </t>
  </si>
  <si>
    <t xml:space="preserve">1054867             </t>
  </si>
  <si>
    <t>SKLOP N:</t>
  </si>
  <si>
    <t>ZDRAVILA Z DELOVANJEM NA ŽIVČEVJE</t>
  </si>
  <si>
    <t>POVPR.VREDN. ATC N: 7,29€</t>
  </si>
  <si>
    <t>N1</t>
  </si>
  <si>
    <t>EUR</t>
  </si>
  <si>
    <t>KOS</t>
  </si>
  <si>
    <t>N2</t>
  </si>
  <si>
    <t>N1 KOS</t>
  </si>
  <si>
    <t>N2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</si>
</sst>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Alignment="1">
      <alignment horizontal="right"/>
    </xf>
    <xf numFmtId="0" fontId="2" fillId="0" borderId="0" xfId="0" applyFont="1"/>
    <xf numFmtId="0" fontId="1" fillId="0" borderId="0" xfId="0" applyFont="1"/>
    <xf numFmtId="1" fontId="2" fillId="0" borderId="0" xfId="0" applyNumberFormat="1" applyFont="1"/>
    <xf numFmtId="9" fontId="2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7"/>
  <sheetViews>
    <sheetView tabSelected="1" topLeftCell="C1" workbookViewId="0">
      <selection activeCell="N1" activeCellId="2" sqref="L1:L1048576 M1:M1048576 N1:N1048576"/>
    </sheetView>
  </sheetViews>
  <sheetFormatPr defaultRowHeight="14.4" x14ac:dyDescent="0.55000000000000004"/>
  <cols>
    <col min="1" max="1" width="16.578125" bestFit="1" customWidth="1"/>
    <col min="2" max="2" width="44.68359375" customWidth="1"/>
    <col min="3" max="3" width="16" bestFit="1" customWidth="1"/>
    <col min="4" max="4" width="13.20703125" hidden="1" customWidth="1"/>
    <col min="5" max="5" width="13.1015625" hidden="1" customWidth="1"/>
    <col min="6" max="6" width="14.47265625" hidden="1" customWidth="1"/>
    <col min="7" max="7" width="8.83984375" style="5"/>
    <col min="8" max="8" width="21.9453125" customWidth="1"/>
    <col min="9" max="9" width="13.26171875" customWidth="1"/>
    <col min="10" max="10" width="38.5234375" customWidth="1"/>
    <col min="11" max="11" width="11.5234375" customWidth="1"/>
    <col min="12" max="12" width="10.9453125" hidden="1" customWidth="1"/>
    <col min="13" max="13" width="11.83984375" hidden="1" customWidth="1"/>
    <col min="14" max="14" width="0" hidden="1" customWidth="1"/>
    <col min="15" max="15" width="8.83984375" style="5"/>
  </cols>
  <sheetData>
    <row r="1" spans="1:15" ht="15.6" x14ac:dyDescent="0.6">
      <c r="A1" s="2" t="s">
        <v>1440</v>
      </c>
      <c r="B1" s="2" t="s">
        <v>1441</v>
      </c>
      <c r="C1" s="1"/>
      <c r="D1" s="1"/>
    </row>
    <row r="2" spans="1:15" ht="15.6" x14ac:dyDescent="0.6">
      <c r="A2" s="2" t="s">
        <v>1443</v>
      </c>
      <c r="B2" s="1"/>
      <c r="C2" s="1"/>
      <c r="D2" s="1"/>
      <c r="I2" s="6" t="s">
        <v>1446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4" t="s">
        <v>1444</v>
      </c>
      <c r="F3" s="4" t="s">
        <v>1445</v>
      </c>
      <c r="G3" s="8" t="s">
        <v>1447</v>
      </c>
      <c r="I3" t="s">
        <v>0</v>
      </c>
      <c r="J3" t="s">
        <v>1</v>
      </c>
      <c r="K3" t="s">
        <v>2</v>
      </c>
      <c r="L3" t="s">
        <v>3</v>
      </c>
      <c r="M3" s="4" t="s">
        <v>1444</v>
      </c>
      <c r="N3" s="4" t="s">
        <v>1445</v>
      </c>
      <c r="O3" s="8" t="s">
        <v>1448</v>
      </c>
    </row>
    <row r="4" spans="1:15" x14ac:dyDescent="0.55000000000000004">
      <c r="A4" t="s">
        <v>1263</v>
      </c>
      <c r="B4" t="s">
        <v>1264</v>
      </c>
      <c r="C4" t="s">
        <v>684</v>
      </c>
      <c r="D4" t="s">
        <v>1265</v>
      </c>
      <c r="E4" s="1">
        <v>229.79</v>
      </c>
      <c r="F4" s="1">
        <v>1</v>
      </c>
      <c r="G4" s="7">
        <f>F4*0.55</f>
        <v>0.55000000000000004</v>
      </c>
      <c r="I4" t="s">
        <v>1263</v>
      </c>
      <c r="J4" t="s">
        <v>1264</v>
      </c>
      <c r="K4" t="s">
        <v>684</v>
      </c>
      <c r="L4" t="s">
        <v>1265</v>
      </c>
      <c r="M4" s="1">
        <v>229.79</v>
      </c>
      <c r="N4" s="1">
        <v>1</v>
      </c>
      <c r="O4" s="7">
        <f>N4*0.45</f>
        <v>0.45</v>
      </c>
    </row>
    <row r="5" spans="1:15" x14ac:dyDescent="0.55000000000000004">
      <c r="A5" t="s">
        <v>682</v>
      </c>
      <c r="B5" t="s">
        <v>683</v>
      </c>
      <c r="C5" t="s">
        <v>684</v>
      </c>
      <c r="D5" t="s">
        <v>685</v>
      </c>
      <c r="E5" s="1">
        <v>1438.88</v>
      </c>
      <c r="F5" s="1">
        <v>68</v>
      </c>
      <c r="G5" s="7">
        <f t="shared" ref="G5:G68" si="0">F5*0.55</f>
        <v>37.400000000000006</v>
      </c>
      <c r="I5" t="s">
        <v>682</v>
      </c>
      <c r="J5" t="s">
        <v>683</v>
      </c>
      <c r="K5" t="s">
        <v>684</v>
      </c>
      <c r="L5" t="s">
        <v>685</v>
      </c>
      <c r="M5" s="1">
        <v>1438.88</v>
      </c>
      <c r="N5" s="1">
        <v>68</v>
      </c>
      <c r="O5" s="7">
        <f t="shared" ref="O5:O68" si="1">N5*0.45</f>
        <v>30.6</v>
      </c>
    </row>
    <row r="6" spans="1:15" x14ac:dyDescent="0.55000000000000004">
      <c r="A6" t="s">
        <v>686</v>
      </c>
      <c r="B6" t="s">
        <v>687</v>
      </c>
      <c r="C6" t="s">
        <v>684</v>
      </c>
      <c r="D6" t="s">
        <v>688</v>
      </c>
      <c r="E6" s="1">
        <v>1608.16</v>
      </c>
      <c r="F6" s="1">
        <v>76</v>
      </c>
      <c r="G6" s="7">
        <f t="shared" si="0"/>
        <v>41.800000000000004</v>
      </c>
      <c r="I6" t="s">
        <v>686</v>
      </c>
      <c r="J6" t="s">
        <v>687</v>
      </c>
      <c r="K6" t="s">
        <v>684</v>
      </c>
      <c r="L6" t="s">
        <v>688</v>
      </c>
      <c r="M6" s="1">
        <v>1608.16</v>
      </c>
      <c r="N6" s="1">
        <v>76</v>
      </c>
      <c r="O6" s="7">
        <f t="shared" si="1"/>
        <v>34.200000000000003</v>
      </c>
    </row>
    <row r="7" spans="1:15" x14ac:dyDescent="0.55000000000000004">
      <c r="A7" t="s">
        <v>659</v>
      </c>
      <c r="B7" t="s">
        <v>660</v>
      </c>
      <c r="C7" t="s">
        <v>10</v>
      </c>
      <c r="D7" t="s">
        <v>661</v>
      </c>
      <c r="E7" s="1">
        <v>949.86</v>
      </c>
      <c r="F7" s="1">
        <v>18</v>
      </c>
      <c r="G7" s="7">
        <f t="shared" si="0"/>
        <v>9.9</v>
      </c>
      <c r="I7" t="s">
        <v>659</v>
      </c>
      <c r="J7" t="s">
        <v>660</v>
      </c>
      <c r="K7" t="s">
        <v>10</v>
      </c>
      <c r="L7" t="s">
        <v>661</v>
      </c>
      <c r="M7" s="1">
        <v>949.86</v>
      </c>
      <c r="N7" s="1">
        <v>18</v>
      </c>
      <c r="O7" s="7">
        <f t="shared" si="1"/>
        <v>8.1</v>
      </c>
    </row>
    <row r="8" spans="1:15" x14ac:dyDescent="0.55000000000000004">
      <c r="A8" t="s">
        <v>669</v>
      </c>
      <c r="B8" t="s">
        <v>670</v>
      </c>
      <c r="C8" t="s">
        <v>10</v>
      </c>
      <c r="D8" t="s">
        <v>671</v>
      </c>
      <c r="E8" s="1">
        <v>949.86</v>
      </c>
      <c r="F8" s="1">
        <v>18</v>
      </c>
      <c r="G8" s="7">
        <f t="shared" si="0"/>
        <v>9.9</v>
      </c>
      <c r="I8" t="s">
        <v>669</v>
      </c>
      <c r="J8" t="s">
        <v>670</v>
      </c>
      <c r="K8" t="s">
        <v>10</v>
      </c>
      <c r="L8" t="s">
        <v>671</v>
      </c>
      <c r="M8" s="1">
        <v>949.86</v>
      </c>
      <c r="N8" s="1">
        <v>18</v>
      </c>
      <c r="O8" s="7">
        <f t="shared" si="1"/>
        <v>8.1</v>
      </c>
    </row>
    <row r="9" spans="1:15" x14ac:dyDescent="0.55000000000000004">
      <c r="A9" t="s">
        <v>672</v>
      </c>
      <c r="B9" t="s">
        <v>673</v>
      </c>
      <c r="C9" t="s">
        <v>10</v>
      </c>
      <c r="D9" t="s">
        <v>674</v>
      </c>
      <c r="E9" s="1">
        <v>527.70000000000005</v>
      </c>
      <c r="F9" s="1">
        <v>10</v>
      </c>
      <c r="G9" s="7">
        <f t="shared" si="0"/>
        <v>5.5</v>
      </c>
      <c r="I9" t="s">
        <v>672</v>
      </c>
      <c r="J9" t="s">
        <v>673</v>
      </c>
      <c r="K9" t="s">
        <v>10</v>
      </c>
      <c r="L9" t="s">
        <v>674</v>
      </c>
      <c r="M9" s="1">
        <v>527.70000000000005</v>
      </c>
      <c r="N9" s="1">
        <v>10</v>
      </c>
      <c r="O9" s="7">
        <f t="shared" si="1"/>
        <v>4.5</v>
      </c>
    </row>
    <row r="10" spans="1:15" x14ac:dyDescent="0.55000000000000004">
      <c r="A10" t="s">
        <v>1037</v>
      </c>
      <c r="B10" t="s">
        <v>1038</v>
      </c>
      <c r="C10" t="s">
        <v>1039</v>
      </c>
      <c r="D10" t="s">
        <v>1040</v>
      </c>
      <c r="E10" s="1">
        <v>523</v>
      </c>
      <c r="F10" s="1">
        <v>10</v>
      </c>
      <c r="G10" s="7">
        <f t="shared" si="0"/>
        <v>5.5</v>
      </c>
      <c r="I10" t="s">
        <v>1037</v>
      </c>
      <c r="J10" t="s">
        <v>1038</v>
      </c>
      <c r="K10" t="s">
        <v>1039</v>
      </c>
      <c r="L10" t="s">
        <v>1040</v>
      </c>
      <c r="M10" s="1">
        <v>523</v>
      </c>
      <c r="N10" s="1">
        <v>10</v>
      </c>
      <c r="O10" s="7">
        <f t="shared" si="1"/>
        <v>4.5</v>
      </c>
    </row>
    <row r="11" spans="1:15" x14ac:dyDescent="0.55000000000000004">
      <c r="A11" t="s">
        <v>1437</v>
      </c>
      <c r="B11" t="s">
        <v>1438</v>
      </c>
      <c r="C11" t="s">
        <v>634</v>
      </c>
      <c r="D11" t="s">
        <v>1439</v>
      </c>
      <c r="E11" s="1">
        <v>56.94</v>
      </c>
      <c r="F11" s="1">
        <v>3</v>
      </c>
      <c r="G11" s="7">
        <f t="shared" si="0"/>
        <v>1.6500000000000001</v>
      </c>
      <c r="I11" t="s">
        <v>1437</v>
      </c>
      <c r="J11" t="s">
        <v>1438</v>
      </c>
      <c r="K11" t="s">
        <v>634</v>
      </c>
      <c r="L11" t="s">
        <v>1439</v>
      </c>
      <c r="M11" s="1">
        <v>56.94</v>
      </c>
      <c r="N11" s="1">
        <v>3</v>
      </c>
      <c r="O11" s="7">
        <f t="shared" si="1"/>
        <v>1.35</v>
      </c>
    </row>
    <row r="12" spans="1:15" x14ac:dyDescent="0.55000000000000004">
      <c r="A12" t="s">
        <v>26</v>
      </c>
      <c r="B12" t="s">
        <v>27</v>
      </c>
      <c r="C12" t="s">
        <v>28</v>
      </c>
      <c r="D12" t="s">
        <v>29</v>
      </c>
      <c r="E12" s="1">
        <v>70.84</v>
      </c>
      <c r="F12" s="1">
        <v>28</v>
      </c>
      <c r="G12" s="7">
        <f t="shared" si="0"/>
        <v>15.400000000000002</v>
      </c>
      <c r="I12" t="s">
        <v>26</v>
      </c>
      <c r="J12" t="s">
        <v>27</v>
      </c>
      <c r="K12" t="s">
        <v>28</v>
      </c>
      <c r="L12" t="s">
        <v>29</v>
      </c>
      <c r="M12" s="1">
        <v>70.84</v>
      </c>
      <c r="N12" s="1">
        <v>28</v>
      </c>
      <c r="O12" s="7">
        <f t="shared" si="1"/>
        <v>12.6</v>
      </c>
    </row>
    <row r="13" spans="1:15" x14ac:dyDescent="0.55000000000000004">
      <c r="A13" t="s">
        <v>824</v>
      </c>
      <c r="B13" t="s">
        <v>825</v>
      </c>
      <c r="C13" t="s">
        <v>28</v>
      </c>
      <c r="D13" t="s">
        <v>826</v>
      </c>
      <c r="E13" s="1">
        <v>2382.66</v>
      </c>
      <c r="F13" s="1">
        <v>854</v>
      </c>
      <c r="G13" s="7">
        <f t="shared" si="0"/>
        <v>469.70000000000005</v>
      </c>
      <c r="I13" t="s">
        <v>824</v>
      </c>
      <c r="J13" t="s">
        <v>825</v>
      </c>
      <c r="K13" t="s">
        <v>28</v>
      </c>
      <c r="L13" t="s">
        <v>826</v>
      </c>
      <c r="M13" s="1">
        <v>2382.66</v>
      </c>
      <c r="N13" s="1">
        <v>854</v>
      </c>
      <c r="O13" s="7">
        <f t="shared" si="1"/>
        <v>384.3</v>
      </c>
    </row>
    <row r="14" spans="1:15" x14ac:dyDescent="0.55000000000000004">
      <c r="A14" t="s">
        <v>518</v>
      </c>
      <c r="B14" t="s">
        <v>519</v>
      </c>
      <c r="C14" t="s">
        <v>96</v>
      </c>
      <c r="D14" t="s">
        <v>520</v>
      </c>
      <c r="E14" s="1">
        <v>891.60760000000005</v>
      </c>
      <c r="F14" s="1">
        <v>218</v>
      </c>
      <c r="G14" s="7">
        <f t="shared" si="0"/>
        <v>119.9</v>
      </c>
      <c r="I14" t="s">
        <v>518</v>
      </c>
      <c r="J14" t="s">
        <v>519</v>
      </c>
      <c r="K14" t="s">
        <v>96</v>
      </c>
      <c r="L14" t="s">
        <v>520</v>
      </c>
      <c r="M14" s="1">
        <v>891.60760000000005</v>
      </c>
      <c r="N14" s="1">
        <v>218</v>
      </c>
      <c r="O14" s="7">
        <f t="shared" si="1"/>
        <v>98.100000000000009</v>
      </c>
    </row>
    <row r="15" spans="1:15" x14ac:dyDescent="0.55000000000000004">
      <c r="A15" t="s">
        <v>521</v>
      </c>
      <c r="B15" t="s">
        <v>522</v>
      </c>
      <c r="C15" t="s">
        <v>96</v>
      </c>
      <c r="D15" t="s">
        <v>523</v>
      </c>
      <c r="E15" s="1">
        <v>1745.7346</v>
      </c>
      <c r="F15" s="1">
        <v>122</v>
      </c>
      <c r="G15" s="7">
        <f t="shared" si="0"/>
        <v>67.100000000000009</v>
      </c>
      <c r="I15" t="s">
        <v>521</v>
      </c>
      <c r="J15" t="s">
        <v>522</v>
      </c>
      <c r="K15" t="s">
        <v>96</v>
      </c>
      <c r="L15" t="s">
        <v>523</v>
      </c>
      <c r="M15" s="1">
        <v>1745.7346</v>
      </c>
      <c r="N15" s="1">
        <v>122</v>
      </c>
      <c r="O15" s="7">
        <f t="shared" si="1"/>
        <v>54.9</v>
      </c>
    </row>
    <row r="16" spans="1:15" x14ac:dyDescent="0.55000000000000004">
      <c r="A16" t="s">
        <v>981</v>
      </c>
      <c r="B16" t="s">
        <v>982</v>
      </c>
      <c r="C16" t="s">
        <v>96</v>
      </c>
      <c r="D16" t="s">
        <v>983</v>
      </c>
      <c r="E16" s="1">
        <v>20.97</v>
      </c>
      <c r="F16" s="1">
        <v>9</v>
      </c>
      <c r="G16" s="7">
        <f t="shared" si="0"/>
        <v>4.95</v>
      </c>
      <c r="I16" t="s">
        <v>981</v>
      </c>
      <c r="J16" t="s">
        <v>982</v>
      </c>
      <c r="K16" t="s">
        <v>96</v>
      </c>
      <c r="L16" t="s">
        <v>983</v>
      </c>
      <c r="M16" s="1">
        <v>20.97</v>
      </c>
      <c r="N16" s="1">
        <v>9</v>
      </c>
      <c r="O16" s="7">
        <f t="shared" si="1"/>
        <v>4.05</v>
      </c>
    </row>
    <row r="17" spans="1:15" x14ac:dyDescent="0.55000000000000004">
      <c r="A17" t="s">
        <v>500</v>
      </c>
      <c r="B17" t="s">
        <v>501</v>
      </c>
      <c r="C17" t="s">
        <v>96</v>
      </c>
      <c r="D17" t="s">
        <v>502</v>
      </c>
      <c r="E17" s="1">
        <v>396.25889999999998</v>
      </c>
      <c r="F17" s="1">
        <v>153</v>
      </c>
      <c r="G17" s="7">
        <f t="shared" si="0"/>
        <v>84.15</v>
      </c>
      <c r="I17" t="s">
        <v>500</v>
      </c>
      <c r="J17" t="s">
        <v>501</v>
      </c>
      <c r="K17" t="s">
        <v>96</v>
      </c>
      <c r="L17" t="s">
        <v>502</v>
      </c>
      <c r="M17" s="1">
        <v>396.25889999999998</v>
      </c>
      <c r="N17" s="1">
        <v>153</v>
      </c>
      <c r="O17" s="7">
        <f t="shared" si="1"/>
        <v>68.850000000000009</v>
      </c>
    </row>
    <row r="18" spans="1:15" x14ac:dyDescent="0.55000000000000004">
      <c r="A18" t="s">
        <v>515</v>
      </c>
      <c r="B18" t="s">
        <v>516</v>
      </c>
      <c r="C18" t="s">
        <v>96</v>
      </c>
      <c r="D18" t="s">
        <v>517</v>
      </c>
      <c r="E18" s="1">
        <v>507.92790000000002</v>
      </c>
      <c r="F18" s="1">
        <v>56</v>
      </c>
      <c r="G18" s="7">
        <f t="shared" si="0"/>
        <v>30.800000000000004</v>
      </c>
      <c r="I18" t="s">
        <v>515</v>
      </c>
      <c r="J18" t="s">
        <v>516</v>
      </c>
      <c r="K18" t="s">
        <v>96</v>
      </c>
      <c r="L18" t="s">
        <v>517</v>
      </c>
      <c r="M18" s="1">
        <v>507.92790000000002</v>
      </c>
      <c r="N18" s="1">
        <v>56</v>
      </c>
      <c r="O18" s="7">
        <f t="shared" si="1"/>
        <v>25.2</v>
      </c>
    </row>
    <row r="19" spans="1:15" x14ac:dyDescent="0.55000000000000004">
      <c r="A19" t="s">
        <v>42</v>
      </c>
      <c r="B19" t="s">
        <v>43</v>
      </c>
      <c r="C19" t="s">
        <v>44</v>
      </c>
      <c r="D19" t="s">
        <v>45</v>
      </c>
      <c r="E19" s="1">
        <v>327.58999999999997</v>
      </c>
      <c r="F19" s="1">
        <v>127</v>
      </c>
      <c r="G19" s="7">
        <f t="shared" si="0"/>
        <v>69.850000000000009</v>
      </c>
      <c r="I19" t="s">
        <v>42</v>
      </c>
      <c r="J19" t="s">
        <v>43</v>
      </c>
      <c r="K19" t="s">
        <v>44</v>
      </c>
      <c r="L19" t="s">
        <v>45</v>
      </c>
      <c r="M19" s="1">
        <v>327.58999999999997</v>
      </c>
      <c r="N19" s="1">
        <v>127</v>
      </c>
      <c r="O19" s="7">
        <f t="shared" si="1"/>
        <v>57.15</v>
      </c>
    </row>
    <row r="20" spans="1:15" x14ac:dyDescent="0.55000000000000004">
      <c r="A20" t="s">
        <v>183</v>
      </c>
      <c r="B20" t="s">
        <v>184</v>
      </c>
      <c r="C20" t="s">
        <v>44</v>
      </c>
      <c r="D20" t="s">
        <v>185</v>
      </c>
      <c r="E20" s="1">
        <v>411</v>
      </c>
      <c r="F20" s="1">
        <v>120</v>
      </c>
      <c r="G20" s="7">
        <f t="shared" si="0"/>
        <v>66</v>
      </c>
      <c r="I20" t="s">
        <v>183</v>
      </c>
      <c r="J20" t="s">
        <v>184</v>
      </c>
      <c r="K20" t="s">
        <v>44</v>
      </c>
      <c r="L20" t="s">
        <v>185</v>
      </c>
      <c r="M20" s="1">
        <v>411</v>
      </c>
      <c r="N20" s="1">
        <v>120</v>
      </c>
      <c r="O20" s="7">
        <f t="shared" si="1"/>
        <v>54</v>
      </c>
    </row>
    <row r="21" spans="1:15" x14ac:dyDescent="0.55000000000000004">
      <c r="A21" t="s">
        <v>200</v>
      </c>
      <c r="B21" t="s">
        <v>201</v>
      </c>
      <c r="C21" t="s">
        <v>6</v>
      </c>
      <c r="D21" t="s">
        <v>202</v>
      </c>
      <c r="E21" s="1">
        <v>208.92</v>
      </c>
      <c r="F21" s="1">
        <v>6</v>
      </c>
      <c r="G21" s="7">
        <f t="shared" si="0"/>
        <v>3.3000000000000003</v>
      </c>
      <c r="I21" t="s">
        <v>200</v>
      </c>
      <c r="J21" t="s">
        <v>201</v>
      </c>
      <c r="K21" t="s">
        <v>6</v>
      </c>
      <c r="L21" t="s">
        <v>202</v>
      </c>
      <c r="M21" s="1">
        <v>208.92</v>
      </c>
      <c r="N21" s="1">
        <v>6</v>
      </c>
      <c r="O21" s="7">
        <f t="shared" si="1"/>
        <v>2.7</v>
      </c>
    </row>
    <row r="22" spans="1:15" x14ac:dyDescent="0.55000000000000004">
      <c r="A22" t="s">
        <v>1386</v>
      </c>
      <c r="B22" t="s">
        <v>1387</v>
      </c>
      <c r="C22" t="s">
        <v>6</v>
      </c>
      <c r="D22" t="s">
        <v>1388</v>
      </c>
      <c r="E22" s="1">
        <v>18694.650000000001</v>
      </c>
      <c r="F22" s="1">
        <v>4610</v>
      </c>
      <c r="G22" s="7">
        <f t="shared" si="0"/>
        <v>2535.5</v>
      </c>
      <c r="I22" t="s">
        <v>1386</v>
      </c>
      <c r="J22" t="s">
        <v>1387</v>
      </c>
      <c r="K22" t="s">
        <v>6</v>
      </c>
      <c r="L22" t="s">
        <v>1388</v>
      </c>
      <c r="M22" s="1">
        <v>18694.650000000001</v>
      </c>
      <c r="N22" s="1">
        <v>4610</v>
      </c>
      <c r="O22" s="7">
        <f t="shared" si="1"/>
        <v>2074.5</v>
      </c>
    </row>
    <row r="23" spans="1:15" x14ac:dyDescent="0.55000000000000004">
      <c r="A23" t="s">
        <v>4</v>
      </c>
      <c r="B23" t="s">
        <v>5</v>
      </c>
      <c r="C23" t="s">
        <v>6</v>
      </c>
      <c r="D23" t="s">
        <v>7</v>
      </c>
      <c r="E23" s="1">
        <v>3154.25</v>
      </c>
      <c r="F23" s="1">
        <v>1705</v>
      </c>
      <c r="G23" s="7">
        <f t="shared" si="0"/>
        <v>937.75000000000011</v>
      </c>
      <c r="I23" t="s">
        <v>4</v>
      </c>
      <c r="J23" t="s">
        <v>5</v>
      </c>
      <c r="K23" t="s">
        <v>6</v>
      </c>
      <c r="L23" t="s">
        <v>7</v>
      </c>
      <c r="M23" s="1">
        <v>3154.25</v>
      </c>
      <c r="N23" s="1">
        <v>1705</v>
      </c>
      <c r="O23" s="7">
        <f t="shared" si="1"/>
        <v>767.25</v>
      </c>
    </row>
    <row r="24" spans="1:15" x14ac:dyDescent="0.55000000000000004">
      <c r="A24" t="s">
        <v>57</v>
      </c>
      <c r="B24" t="s">
        <v>58</v>
      </c>
      <c r="C24" t="s">
        <v>59</v>
      </c>
      <c r="D24" t="s">
        <v>60</v>
      </c>
      <c r="E24" s="1">
        <v>168.97</v>
      </c>
      <c r="F24" s="1">
        <v>61</v>
      </c>
      <c r="G24" s="7">
        <f t="shared" si="0"/>
        <v>33.550000000000004</v>
      </c>
      <c r="I24" t="s">
        <v>57</v>
      </c>
      <c r="J24" t="s">
        <v>58</v>
      </c>
      <c r="K24" t="s">
        <v>59</v>
      </c>
      <c r="L24" t="s">
        <v>60</v>
      </c>
      <c r="M24" s="1">
        <v>168.97</v>
      </c>
      <c r="N24" s="1">
        <v>61</v>
      </c>
      <c r="O24" s="7">
        <f t="shared" si="1"/>
        <v>27.45</v>
      </c>
    </row>
    <row r="25" spans="1:15" x14ac:dyDescent="0.55000000000000004">
      <c r="A25" t="s">
        <v>61</v>
      </c>
      <c r="B25" t="s">
        <v>62</v>
      </c>
      <c r="C25" t="s">
        <v>59</v>
      </c>
      <c r="D25" t="s">
        <v>63</v>
      </c>
      <c r="E25" s="1">
        <v>270.18</v>
      </c>
      <c r="F25" s="1">
        <v>158</v>
      </c>
      <c r="G25" s="7">
        <f t="shared" si="0"/>
        <v>86.9</v>
      </c>
      <c r="I25" t="s">
        <v>61</v>
      </c>
      <c r="J25" t="s">
        <v>62</v>
      </c>
      <c r="K25" t="s">
        <v>59</v>
      </c>
      <c r="L25" t="s">
        <v>63</v>
      </c>
      <c r="M25" s="1">
        <v>270.18</v>
      </c>
      <c r="N25" s="1">
        <v>158</v>
      </c>
      <c r="O25" s="7">
        <f t="shared" si="1"/>
        <v>71.100000000000009</v>
      </c>
    </row>
    <row r="26" spans="1:15" x14ac:dyDescent="0.55000000000000004">
      <c r="A26" t="s">
        <v>68</v>
      </c>
      <c r="B26" t="s">
        <v>69</v>
      </c>
      <c r="C26" t="s">
        <v>70</v>
      </c>
      <c r="D26" t="s">
        <v>71</v>
      </c>
      <c r="E26" s="1">
        <v>175.4</v>
      </c>
      <c r="F26" s="1">
        <v>36</v>
      </c>
      <c r="G26" s="7">
        <f t="shared" si="0"/>
        <v>19.8</v>
      </c>
      <c r="I26" t="s">
        <v>68</v>
      </c>
      <c r="J26" t="s">
        <v>69</v>
      </c>
      <c r="K26" t="s">
        <v>70</v>
      </c>
      <c r="L26" t="s">
        <v>71</v>
      </c>
      <c r="M26" s="1">
        <v>175.4</v>
      </c>
      <c r="N26" s="1">
        <v>36</v>
      </c>
      <c r="O26" s="7">
        <f t="shared" si="1"/>
        <v>16.2</v>
      </c>
    </row>
    <row r="27" spans="1:15" x14ac:dyDescent="0.55000000000000004">
      <c r="A27" t="s">
        <v>72</v>
      </c>
      <c r="B27" t="s">
        <v>73</v>
      </c>
      <c r="C27" t="s">
        <v>70</v>
      </c>
      <c r="D27" t="s">
        <v>74</v>
      </c>
      <c r="E27" s="1">
        <v>600</v>
      </c>
      <c r="F27" s="1">
        <v>240</v>
      </c>
      <c r="G27" s="7">
        <f t="shared" si="0"/>
        <v>132</v>
      </c>
      <c r="I27" t="s">
        <v>72</v>
      </c>
      <c r="J27" t="s">
        <v>73</v>
      </c>
      <c r="K27" t="s">
        <v>70</v>
      </c>
      <c r="L27" t="s">
        <v>74</v>
      </c>
      <c r="M27" s="1">
        <v>600</v>
      </c>
      <c r="N27" s="1">
        <v>240</v>
      </c>
      <c r="O27" s="7">
        <f t="shared" si="1"/>
        <v>108</v>
      </c>
    </row>
    <row r="28" spans="1:15" x14ac:dyDescent="0.55000000000000004">
      <c r="A28" t="s">
        <v>75</v>
      </c>
      <c r="B28" t="s">
        <v>76</v>
      </c>
      <c r="C28" t="s">
        <v>70</v>
      </c>
      <c r="D28" t="s">
        <v>77</v>
      </c>
      <c r="E28" s="1">
        <v>1856.9</v>
      </c>
      <c r="F28" s="1">
        <v>599</v>
      </c>
      <c r="G28" s="7">
        <f t="shared" si="0"/>
        <v>329.45000000000005</v>
      </c>
      <c r="I28" t="s">
        <v>75</v>
      </c>
      <c r="J28" t="s">
        <v>76</v>
      </c>
      <c r="K28" t="s">
        <v>70</v>
      </c>
      <c r="L28" t="s">
        <v>77</v>
      </c>
      <c r="M28" s="1">
        <v>1856.9</v>
      </c>
      <c r="N28" s="1">
        <v>599</v>
      </c>
      <c r="O28" s="7">
        <f t="shared" si="1"/>
        <v>269.55</v>
      </c>
    </row>
    <row r="29" spans="1:15" x14ac:dyDescent="0.55000000000000004">
      <c r="A29" t="s">
        <v>230</v>
      </c>
      <c r="B29" t="s">
        <v>231</v>
      </c>
      <c r="C29" t="s">
        <v>70</v>
      </c>
      <c r="D29" t="s">
        <v>232</v>
      </c>
      <c r="E29" s="1">
        <v>1040</v>
      </c>
      <c r="F29" s="1">
        <v>208</v>
      </c>
      <c r="G29" s="7">
        <f t="shared" si="0"/>
        <v>114.4</v>
      </c>
      <c r="I29" t="s">
        <v>230</v>
      </c>
      <c r="J29" t="s">
        <v>231</v>
      </c>
      <c r="K29" t="s">
        <v>70</v>
      </c>
      <c r="L29" t="s">
        <v>232</v>
      </c>
      <c r="M29" s="1">
        <v>1040</v>
      </c>
      <c r="N29" s="1">
        <v>208</v>
      </c>
      <c r="O29" s="7">
        <f t="shared" si="1"/>
        <v>93.600000000000009</v>
      </c>
    </row>
    <row r="30" spans="1:15" x14ac:dyDescent="0.55000000000000004">
      <c r="A30" t="s">
        <v>15</v>
      </c>
      <c r="B30" t="s">
        <v>16</v>
      </c>
      <c r="C30" t="s">
        <v>17</v>
      </c>
      <c r="D30" t="s">
        <v>18</v>
      </c>
      <c r="E30" s="1">
        <v>1354.8500000000001</v>
      </c>
      <c r="F30" s="1">
        <v>79</v>
      </c>
      <c r="G30" s="7">
        <f t="shared" si="0"/>
        <v>43.45</v>
      </c>
      <c r="I30" t="s">
        <v>15</v>
      </c>
      <c r="J30" t="s">
        <v>16</v>
      </c>
      <c r="K30" t="s">
        <v>17</v>
      </c>
      <c r="L30" t="s">
        <v>18</v>
      </c>
      <c r="M30" s="1">
        <v>1354.8500000000001</v>
      </c>
      <c r="N30" s="1">
        <v>79</v>
      </c>
      <c r="O30" s="7">
        <f t="shared" si="1"/>
        <v>35.550000000000004</v>
      </c>
    </row>
    <row r="31" spans="1:15" x14ac:dyDescent="0.55000000000000004">
      <c r="A31" t="s">
        <v>19</v>
      </c>
      <c r="B31" t="s">
        <v>20</v>
      </c>
      <c r="C31" t="s">
        <v>17</v>
      </c>
      <c r="D31" t="s">
        <v>21</v>
      </c>
      <c r="E31" s="1">
        <v>148.96</v>
      </c>
      <c r="F31" s="1">
        <v>14</v>
      </c>
      <c r="G31" s="7">
        <f t="shared" si="0"/>
        <v>7.7000000000000011</v>
      </c>
      <c r="I31" t="s">
        <v>19</v>
      </c>
      <c r="J31" t="s">
        <v>20</v>
      </c>
      <c r="K31" t="s">
        <v>17</v>
      </c>
      <c r="L31" t="s">
        <v>21</v>
      </c>
      <c r="M31" s="1">
        <v>148.96</v>
      </c>
      <c r="N31" s="1">
        <v>14</v>
      </c>
      <c r="O31" s="7">
        <f t="shared" si="1"/>
        <v>6.3</v>
      </c>
    </row>
    <row r="32" spans="1:15" x14ac:dyDescent="0.55000000000000004">
      <c r="A32" t="s">
        <v>1326</v>
      </c>
      <c r="B32" t="s">
        <v>1327</v>
      </c>
      <c r="C32" t="s">
        <v>684</v>
      </c>
      <c r="D32" t="s">
        <v>1328</v>
      </c>
      <c r="E32" s="1">
        <v>148.12610000000001</v>
      </c>
      <c r="F32" s="1">
        <v>7</v>
      </c>
      <c r="G32" s="7">
        <f t="shared" si="0"/>
        <v>3.8500000000000005</v>
      </c>
      <c r="I32" t="s">
        <v>1326</v>
      </c>
      <c r="J32" t="s">
        <v>1327</v>
      </c>
      <c r="K32" t="s">
        <v>684</v>
      </c>
      <c r="L32" t="s">
        <v>1328</v>
      </c>
      <c r="M32" s="1">
        <v>148.12610000000001</v>
      </c>
      <c r="N32" s="1">
        <v>7</v>
      </c>
      <c r="O32" s="7">
        <f t="shared" si="1"/>
        <v>3.15</v>
      </c>
    </row>
    <row r="33" spans="1:15" x14ac:dyDescent="0.55000000000000004">
      <c r="A33" t="s">
        <v>354</v>
      </c>
      <c r="B33" t="s">
        <v>355</v>
      </c>
      <c r="C33" t="s">
        <v>356</v>
      </c>
      <c r="D33" t="s">
        <v>357</v>
      </c>
      <c r="E33" s="1">
        <v>617.6</v>
      </c>
      <c r="F33" s="1">
        <v>40</v>
      </c>
      <c r="G33" s="7">
        <f t="shared" si="0"/>
        <v>22</v>
      </c>
      <c r="I33" t="s">
        <v>354</v>
      </c>
      <c r="J33" t="s">
        <v>355</v>
      </c>
      <c r="K33" t="s">
        <v>356</v>
      </c>
      <c r="L33" t="s">
        <v>357</v>
      </c>
      <c r="M33" s="1">
        <v>617.6</v>
      </c>
      <c r="N33" s="1">
        <v>40</v>
      </c>
      <c r="O33" s="7">
        <f t="shared" si="1"/>
        <v>18</v>
      </c>
    </row>
    <row r="34" spans="1:15" x14ac:dyDescent="0.55000000000000004">
      <c r="A34" t="s">
        <v>1299</v>
      </c>
      <c r="B34" t="s">
        <v>1300</v>
      </c>
      <c r="C34" t="s">
        <v>684</v>
      </c>
      <c r="D34" t="s">
        <v>1301</v>
      </c>
      <c r="E34" s="1">
        <v>1011.04</v>
      </c>
      <c r="F34" s="1">
        <v>52</v>
      </c>
      <c r="G34" s="7">
        <f t="shared" si="0"/>
        <v>28.6</v>
      </c>
      <c r="I34" t="s">
        <v>1299</v>
      </c>
      <c r="J34" t="s">
        <v>1300</v>
      </c>
      <c r="K34" t="s">
        <v>684</v>
      </c>
      <c r="L34" t="s">
        <v>1301</v>
      </c>
      <c r="M34" s="1">
        <v>1011.04</v>
      </c>
      <c r="N34" s="1">
        <v>52</v>
      </c>
      <c r="O34" s="7">
        <f t="shared" si="1"/>
        <v>23.400000000000002</v>
      </c>
    </row>
    <row r="35" spans="1:15" x14ac:dyDescent="0.55000000000000004">
      <c r="A35" t="s">
        <v>1302</v>
      </c>
      <c r="B35" t="s">
        <v>1303</v>
      </c>
      <c r="C35" t="s">
        <v>684</v>
      </c>
      <c r="D35" t="s">
        <v>1304</v>
      </c>
      <c r="E35" s="1">
        <v>1375.4344000000001</v>
      </c>
      <c r="F35" s="1">
        <v>65</v>
      </c>
      <c r="G35" s="7">
        <f t="shared" si="0"/>
        <v>35.75</v>
      </c>
      <c r="I35" t="s">
        <v>1302</v>
      </c>
      <c r="J35" t="s">
        <v>1303</v>
      </c>
      <c r="K35" t="s">
        <v>684</v>
      </c>
      <c r="L35" t="s">
        <v>1304</v>
      </c>
      <c r="M35" s="1">
        <v>1375.4344000000001</v>
      </c>
      <c r="N35" s="1">
        <v>65</v>
      </c>
      <c r="O35" s="7">
        <f t="shared" si="1"/>
        <v>29.25</v>
      </c>
    </row>
    <row r="36" spans="1:15" x14ac:dyDescent="0.55000000000000004">
      <c r="A36" t="s">
        <v>1296</v>
      </c>
      <c r="B36" t="s">
        <v>1297</v>
      </c>
      <c r="C36" t="s">
        <v>684</v>
      </c>
      <c r="D36" t="s">
        <v>1298</v>
      </c>
      <c r="E36" s="1">
        <v>1586.9918</v>
      </c>
      <c r="F36" s="1">
        <v>75</v>
      </c>
      <c r="G36" s="7">
        <f t="shared" si="0"/>
        <v>41.25</v>
      </c>
      <c r="I36" t="s">
        <v>1296</v>
      </c>
      <c r="J36" t="s">
        <v>1297</v>
      </c>
      <c r="K36" t="s">
        <v>684</v>
      </c>
      <c r="L36" t="s">
        <v>1298</v>
      </c>
      <c r="M36" s="1">
        <v>1586.9918</v>
      </c>
      <c r="N36" s="1">
        <v>75</v>
      </c>
      <c r="O36" s="7">
        <f t="shared" si="1"/>
        <v>33.75</v>
      </c>
    </row>
    <row r="37" spans="1:15" x14ac:dyDescent="0.55000000000000004">
      <c r="A37" t="s">
        <v>166</v>
      </c>
      <c r="B37" t="s">
        <v>167</v>
      </c>
      <c r="C37" t="s">
        <v>157</v>
      </c>
      <c r="D37" t="s">
        <v>168</v>
      </c>
      <c r="E37" s="1">
        <v>8878.869999999999</v>
      </c>
      <c r="F37" s="1">
        <v>2147</v>
      </c>
      <c r="G37" s="7">
        <f t="shared" si="0"/>
        <v>1180.8500000000001</v>
      </c>
      <c r="I37" t="s">
        <v>166</v>
      </c>
      <c r="J37" t="s">
        <v>167</v>
      </c>
      <c r="K37" t="s">
        <v>157</v>
      </c>
      <c r="L37" t="s">
        <v>168</v>
      </c>
      <c r="M37" s="1">
        <v>8878.869999999999</v>
      </c>
      <c r="N37" s="1">
        <v>2147</v>
      </c>
      <c r="O37" s="7">
        <f t="shared" si="1"/>
        <v>966.15</v>
      </c>
    </row>
    <row r="38" spans="1:15" x14ac:dyDescent="0.55000000000000004">
      <c r="A38" t="s">
        <v>163</v>
      </c>
      <c r="B38" t="s">
        <v>164</v>
      </c>
      <c r="C38" t="s">
        <v>157</v>
      </c>
      <c r="D38" t="s">
        <v>165</v>
      </c>
      <c r="E38" s="1">
        <v>4863.4199999999992</v>
      </c>
      <c r="F38" s="1">
        <v>958</v>
      </c>
      <c r="G38" s="7">
        <f t="shared" si="0"/>
        <v>526.90000000000009</v>
      </c>
      <c r="I38" t="s">
        <v>163</v>
      </c>
      <c r="J38" t="s">
        <v>164</v>
      </c>
      <c r="K38" t="s">
        <v>157</v>
      </c>
      <c r="L38" t="s">
        <v>165</v>
      </c>
      <c r="M38" s="1">
        <v>4863.4199999999992</v>
      </c>
      <c r="N38" s="1">
        <v>958</v>
      </c>
      <c r="O38" s="7">
        <f t="shared" si="1"/>
        <v>431.1</v>
      </c>
    </row>
    <row r="39" spans="1:15" x14ac:dyDescent="0.55000000000000004">
      <c r="A39" t="s">
        <v>1193</v>
      </c>
      <c r="B39" t="s">
        <v>1194</v>
      </c>
      <c r="C39" t="s">
        <v>1195</v>
      </c>
      <c r="D39" t="s">
        <v>1196</v>
      </c>
      <c r="E39" s="1">
        <v>3.5</v>
      </c>
      <c r="F39" s="1">
        <v>1</v>
      </c>
      <c r="G39" s="7">
        <f t="shared" si="0"/>
        <v>0.55000000000000004</v>
      </c>
      <c r="I39" t="s">
        <v>1193</v>
      </c>
      <c r="J39" t="s">
        <v>1194</v>
      </c>
      <c r="K39" t="s">
        <v>1195</v>
      </c>
      <c r="L39" t="s">
        <v>1196</v>
      </c>
      <c r="M39" s="1">
        <v>3.5</v>
      </c>
      <c r="N39" s="1">
        <v>1</v>
      </c>
      <c r="O39" s="7">
        <f t="shared" si="1"/>
        <v>0.45</v>
      </c>
    </row>
    <row r="40" spans="1:15" x14ac:dyDescent="0.55000000000000004">
      <c r="A40" t="s">
        <v>888</v>
      </c>
      <c r="B40" t="s">
        <v>889</v>
      </c>
      <c r="C40" t="s">
        <v>709</v>
      </c>
      <c r="D40" t="s">
        <v>890</v>
      </c>
      <c r="E40" s="1">
        <v>393.82000000000005</v>
      </c>
      <c r="F40" s="1">
        <v>29</v>
      </c>
      <c r="G40" s="7">
        <f t="shared" si="0"/>
        <v>15.950000000000001</v>
      </c>
      <c r="I40" t="s">
        <v>888</v>
      </c>
      <c r="J40" t="s">
        <v>889</v>
      </c>
      <c r="K40" t="s">
        <v>709</v>
      </c>
      <c r="L40" t="s">
        <v>890</v>
      </c>
      <c r="M40" s="1">
        <v>393.82000000000005</v>
      </c>
      <c r="N40" s="1">
        <v>29</v>
      </c>
      <c r="O40" s="7">
        <f t="shared" si="1"/>
        <v>13.05</v>
      </c>
    </row>
    <row r="41" spans="1:15" x14ac:dyDescent="0.55000000000000004">
      <c r="A41" t="s">
        <v>707</v>
      </c>
      <c r="B41" t="s">
        <v>708</v>
      </c>
      <c r="C41" t="s">
        <v>709</v>
      </c>
      <c r="D41" t="s">
        <v>710</v>
      </c>
      <c r="E41" s="1">
        <v>926.6</v>
      </c>
      <c r="F41" s="1">
        <v>113</v>
      </c>
      <c r="G41" s="7">
        <f t="shared" si="0"/>
        <v>62.150000000000006</v>
      </c>
      <c r="I41" t="s">
        <v>707</v>
      </c>
      <c r="J41" t="s">
        <v>708</v>
      </c>
      <c r="K41" t="s">
        <v>709</v>
      </c>
      <c r="L41" t="s">
        <v>710</v>
      </c>
      <c r="M41" s="1">
        <v>926.6</v>
      </c>
      <c r="N41" s="1">
        <v>113</v>
      </c>
      <c r="O41" s="7">
        <f t="shared" si="1"/>
        <v>50.85</v>
      </c>
    </row>
    <row r="42" spans="1:15" x14ac:dyDescent="0.55000000000000004">
      <c r="A42" t="s">
        <v>779</v>
      </c>
      <c r="B42" t="s">
        <v>780</v>
      </c>
      <c r="C42" t="s">
        <v>781</v>
      </c>
      <c r="D42" t="s">
        <v>782</v>
      </c>
      <c r="E42" s="1">
        <v>3894</v>
      </c>
      <c r="F42" s="1">
        <v>132</v>
      </c>
      <c r="G42" s="7">
        <f t="shared" si="0"/>
        <v>72.600000000000009</v>
      </c>
      <c r="I42" t="s">
        <v>779</v>
      </c>
      <c r="J42" t="s">
        <v>780</v>
      </c>
      <c r="K42" t="s">
        <v>781</v>
      </c>
      <c r="L42" t="s">
        <v>782</v>
      </c>
      <c r="M42" s="1">
        <v>3894</v>
      </c>
      <c r="N42" s="1">
        <v>132</v>
      </c>
      <c r="O42" s="7">
        <f t="shared" si="1"/>
        <v>59.4</v>
      </c>
    </row>
    <row r="43" spans="1:15" x14ac:dyDescent="0.55000000000000004">
      <c r="A43" t="s">
        <v>186</v>
      </c>
      <c r="B43" t="s">
        <v>187</v>
      </c>
      <c r="C43" t="s">
        <v>188</v>
      </c>
      <c r="D43" t="s">
        <v>189</v>
      </c>
      <c r="E43" s="1">
        <v>2475.7200000000003</v>
      </c>
      <c r="F43" s="1">
        <v>529</v>
      </c>
      <c r="G43" s="7">
        <f t="shared" si="0"/>
        <v>290.95000000000005</v>
      </c>
      <c r="I43" t="s">
        <v>186</v>
      </c>
      <c r="J43" t="s">
        <v>187</v>
      </c>
      <c r="K43" t="s">
        <v>188</v>
      </c>
      <c r="L43" t="s">
        <v>189</v>
      </c>
      <c r="M43" s="1">
        <v>2475.7200000000003</v>
      </c>
      <c r="N43" s="1">
        <v>529</v>
      </c>
      <c r="O43" s="7">
        <f t="shared" si="1"/>
        <v>238.05</v>
      </c>
    </row>
    <row r="44" spans="1:15" x14ac:dyDescent="0.55000000000000004">
      <c r="A44" t="s">
        <v>1270</v>
      </c>
      <c r="B44" t="s">
        <v>1271</v>
      </c>
      <c r="C44" t="s">
        <v>1268</v>
      </c>
      <c r="D44" t="s">
        <v>1272</v>
      </c>
      <c r="E44" s="1">
        <v>1512.86</v>
      </c>
      <c r="F44" s="1">
        <v>67</v>
      </c>
      <c r="G44" s="7">
        <f t="shared" si="0"/>
        <v>36.85</v>
      </c>
      <c r="I44" t="s">
        <v>1270</v>
      </c>
      <c r="J44" t="s">
        <v>1271</v>
      </c>
      <c r="K44" t="s">
        <v>1268</v>
      </c>
      <c r="L44" t="s">
        <v>1272</v>
      </c>
      <c r="M44" s="1">
        <v>1512.86</v>
      </c>
      <c r="N44" s="1">
        <v>67</v>
      </c>
      <c r="O44" s="7">
        <f t="shared" si="1"/>
        <v>30.150000000000002</v>
      </c>
    </row>
    <row r="45" spans="1:15" x14ac:dyDescent="0.55000000000000004">
      <c r="A45" t="s">
        <v>1266</v>
      </c>
      <c r="B45" t="s">
        <v>1267</v>
      </c>
      <c r="C45" t="s">
        <v>1268</v>
      </c>
      <c r="D45" t="s">
        <v>1269</v>
      </c>
      <c r="E45" s="1">
        <v>450.06000000000006</v>
      </c>
      <c r="F45" s="1">
        <v>39</v>
      </c>
      <c r="G45" s="7">
        <f t="shared" si="0"/>
        <v>21.450000000000003</v>
      </c>
      <c r="I45" t="s">
        <v>1266</v>
      </c>
      <c r="J45" t="s">
        <v>1267</v>
      </c>
      <c r="K45" t="s">
        <v>1268</v>
      </c>
      <c r="L45" t="s">
        <v>1269</v>
      </c>
      <c r="M45" s="1">
        <v>450.06000000000006</v>
      </c>
      <c r="N45" s="1">
        <v>39</v>
      </c>
      <c r="O45" s="7">
        <f t="shared" si="1"/>
        <v>17.55</v>
      </c>
    </row>
    <row r="46" spans="1:15" x14ac:dyDescent="0.55000000000000004">
      <c r="A46" t="s">
        <v>1344</v>
      </c>
      <c r="B46" t="s">
        <v>1345</v>
      </c>
      <c r="C46" t="s">
        <v>1346</v>
      </c>
      <c r="D46" t="s">
        <v>1347</v>
      </c>
      <c r="E46" s="1">
        <v>398.82000000000005</v>
      </c>
      <c r="F46" s="1">
        <v>102</v>
      </c>
      <c r="G46" s="7">
        <f t="shared" si="0"/>
        <v>56.1</v>
      </c>
      <c r="I46" t="s">
        <v>1344</v>
      </c>
      <c r="J46" t="s">
        <v>1345</v>
      </c>
      <c r="K46" t="s">
        <v>1346</v>
      </c>
      <c r="L46" t="s">
        <v>1347</v>
      </c>
      <c r="M46" s="1">
        <v>398.82000000000005</v>
      </c>
      <c r="N46" s="1">
        <v>102</v>
      </c>
      <c r="O46" s="7">
        <f t="shared" si="1"/>
        <v>45.9</v>
      </c>
    </row>
    <row r="47" spans="1:15" x14ac:dyDescent="0.55000000000000004">
      <c r="A47" t="s">
        <v>46</v>
      </c>
      <c r="B47" t="s">
        <v>47</v>
      </c>
      <c r="C47" t="s">
        <v>48</v>
      </c>
      <c r="D47" t="s">
        <v>49</v>
      </c>
      <c r="E47" s="1">
        <v>33.47</v>
      </c>
      <c r="F47" s="1">
        <v>1</v>
      </c>
      <c r="G47" s="7">
        <f t="shared" si="0"/>
        <v>0.55000000000000004</v>
      </c>
      <c r="I47" t="s">
        <v>46</v>
      </c>
      <c r="J47" t="s">
        <v>47</v>
      </c>
      <c r="K47" t="s">
        <v>48</v>
      </c>
      <c r="L47" t="s">
        <v>49</v>
      </c>
      <c r="M47" s="1">
        <v>33.47</v>
      </c>
      <c r="N47" s="1">
        <v>1</v>
      </c>
      <c r="O47" s="7">
        <f t="shared" si="1"/>
        <v>0.45</v>
      </c>
    </row>
    <row r="48" spans="1:15" x14ac:dyDescent="0.55000000000000004">
      <c r="A48" t="s">
        <v>1251</v>
      </c>
      <c r="B48" t="s">
        <v>1252</v>
      </c>
      <c r="C48" t="s">
        <v>48</v>
      </c>
      <c r="D48" t="s">
        <v>1253</v>
      </c>
      <c r="E48" s="1">
        <v>74.819999999999993</v>
      </c>
      <c r="F48" s="1">
        <v>2</v>
      </c>
      <c r="G48" s="7">
        <f t="shared" si="0"/>
        <v>1.1000000000000001</v>
      </c>
      <c r="I48" t="s">
        <v>1251</v>
      </c>
      <c r="J48" t="s">
        <v>1252</v>
      </c>
      <c r="K48" t="s">
        <v>48</v>
      </c>
      <c r="L48" t="s">
        <v>1253</v>
      </c>
      <c r="M48" s="1">
        <v>74.819999999999993</v>
      </c>
      <c r="N48" s="1">
        <v>2</v>
      </c>
      <c r="O48" s="7">
        <f t="shared" si="1"/>
        <v>0.9</v>
      </c>
    </row>
    <row r="49" spans="1:15" x14ac:dyDescent="0.55000000000000004">
      <c r="A49" t="s">
        <v>461</v>
      </c>
      <c r="B49" t="s">
        <v>462</v>
      </c>
      <c r="C49" t="s">
        <v>463</v>
      </c>
      <c r="D49" t="s">
        <v>464</v>
      </c>
      <c r="E49" s="1">
        <v>8458.7099999999991</v>
      </c>
      <c r="F49" s="1">
        <v>2830</v>
      </c>
      <c r="G49" s="7">
        <f t="shared" si="0"/>
        <v>1556.5000000000002</v>
      </c>
      <c r="I49" t="s">
        <v>461</v>
      </c>
      <c r="J49" t="s">
        <v>462</v>
      </c>
      <c r="K49" t="s">
        <v>463</v>
      </c>
      <c r="L49" t="s">
        <v>464</v>
      </c>
      <c r="M49" s="1">
        <v>8458.7099999999991</v>
      </c>
      <c r="N49" s="1">
        <v>2830</v>
      </c>
      <c r="O49" s="7">
        <f t="shared" si="1"/>
        <v>1273.5</v>
      </c>
    </row>
    <row r="50" spans="1:15" x14ac:dyDescent="0.55000000000000004">
      <c r="A50" t="s">
        <v>253</v>
      </c>
      <c r="B50" t="s">
        <v>254</v>
      </c>
      <c r="C50" t="s">
        <v>255</v>
      </c>
      <c r="D50" t="s">
        <v>256</v>
      </c>
      <c r="E50" s="1">
        <v>472.28</v>
      </c>
      <c r="F50" s="1">
        <v>124</v>
      </c>
      <c r="G50" s="7">
        <f t="shared" si="0"/>
        <v>68.2</v>
      </c>
      <c r="I50" t="s">
        <v>253</v>
      </c>
      <c r="J50" t="s">
        <v>254</v>
      </c>
      <c r="K50" t="s">
        <v>255</v>
      </c>
      <c r="L50" t="s">
        <v>256</v>
      </c>
      <c r="M50" s="1">
        <v>472.28</v>
      </c>
      <c r="N50" s="1">
        <v>124</v>
      </c>
      <c r="O50" s="7">
        <f t="shared" si="1"/>
        <v>55.800000000000004</v>
      </c>
    </row>
    <row r="51" spans="1:15" x14ac:dyDescent="0.55000000000000004">
      <c r="A51" t="s">
        <v>377</v>
      </c>
      <c r="B51" t="s">
        <v>378</v>
      </c>
      <c r="C51" t="s">
        <v>379</v>
      </c>
      <c r="D51" t="s">
        <v>380</v>
      </c>
      <c r="E51" s="1">
        <v>384.28000000000003</v>
      </c>
      <c r="F51" s="1">
        <v>26</v>
      </c>
      <c r="G51" s="7">
        <f t="shared" si="0"/>
        <v>14.3</v>
      </c>
      <c r="I51" t="s">
        <v>377</v>
      </c>
      <c r="J51" t="s">
        <v>378</v>
      </c>
      <c r="K51" t="s">
        <v>379</v>
      </c>
      <c r="L51" t="s">
        <v>380</v>
      </c>
      <c r="M51" s="1">
        <v>384.28000000000003</v>
      </c>
      <c r="N51" s="1">
        <v>26</v>
      </c>
      <c r="O51" s="7">
        <f t="shared" si="1"/>
        <v>11.700000000000001</v>
      </c>
    </row>
    <row r="52" spans="1:15" x14ac:dyDescent="0.55000000000000004">
      <c r="A52" t="s">
        <v>1133</v>
      </c>
      <c r="B52" t="s">
        <v>1134</v>
      </c>
      <c r="C52" t="s">
        <v>463</v>
      </c>
      <c r="D52" t="s">
        <v>1135</v>
      </c>
      <c r="E52" s="1">
        <v>275.07550000000003</v>
      </c>
      <c r="F52" s="1">
        <v>92</v>
      </c>
      <c r="G52" s="7">
        <f t="shared" si="0"/>
        <v>50.6</v>
      </c>
      <c r="I52" t="s">
        <v>1133</v>
      </c>
      <c r="J52" t="s">
        <v>1134</v>
      </c>
      <c r="K52" t="s">
        <v>463</v>
      </c>
      <c r="L52" t="s">
        <v>1135</v>
      </c>
      <c r="M52" s="1">
        <v>275.07550000000003</v>
      </c>
      <c r="N52" s="1">
        <v>92</v>
      </c>
      <c r="O52" s="7">
        <f t="shared" si="1"/>
        <v>41.4</v>
      </c>
    </row>
    <row r="53" spans="1:15" x14ac:dyDescent="0.55000000000000004">
      <c r="A53" t="s">
        <v>1136</v>
      </c>
      <c r="B53" t="s">
        <v>1137</v>
      </c>
      <c r="C53" t="s">
        <v>463</v>
      </c>
      <c r="D53" t="s">
        <v>1138</v>
      </c>
      <c r="E53" s="1">
        <v>613</v>
      </c>
      <c r="F53" s="1">
        <v>69</v>
      </c>
      <c r="G53" s="7">
        <f t="shared" si="0"/>
        <v>37.950000000000003</v>
      </c>
      <c r="I53" t="s">
        <v>1136</v>
      </c>
      <c r="J53" t="s">
        <v>1137</v>
      </c>
      <c r="K53" t="s">
        <v>463</v>
      </c>
      <c r="L53" t="s">
        <v>1138</v>
      </c>
      <c r="M53" s="1">
        <v>613</v>
      </c>
      <c r="N53" s="1">
        <v>69</v>
      </c>
      <c r="O53" s="7">
        <f t="shared" si="1"/>
        <v>31.05</v>
      </c>
    </row>
    <row r="54" spans="1:15" x14ac:dyDescent="0.55000000000000004">
      <c r="A54" t="s">
        <v>1139</v>
      </c>
      <c r="B54" t="s">
        <v>1140</v>
      </c>
      <c r="C54" t="s">
        <v>463</v>
      </c>
      <c r="D54" t="s">
        <v>1141</v>
      </c>
      <c r="E54" s="1">
        <v>50.68</v>
      </c>
      <c r="F54" s="1">
        <v>16</v>
      </c>
      <c r="G54" s="7">
        <f t="shared" si="0"/>
        <v>8.8000000000000007</v>
      </c>
      <c r="I54" t="s">
        <v>1139</v>
      </c>
      <c r="J54" t="s">
        <v>1140</v>
      </c>
      <c r="K54" t="s">
        <v>463</v>
      </c>
      <c r="L54" t="s">
        <v>1141</v>
      </c>
      <c r="M54" s="1">
        <v>50.68</v>
      </c>
      <c r="N54" s="1">
        <v>16</v>
      </c>
      <c r="O54" s="7">
        <f t="shared" si="1"/>
        <v>7.2</v>
      </c>
    </row>
    <row r="55" spans="1:15" x14ac:dyDescent="0.55000000000000004">
      <c r="A55" t="s">
        <v>299</v>
      </c>
      <c r="B55" t="s">
        <v>300</v>
      </c>
      <c r="C55" t="s">
        <v>255</v>
      </c>
      <c r="D55" t="s">
        <v>301</v>
      </c>
      <c r="E55" s="1">
        <v>14.94</v>
      </c>
      <c r="F55" s="1">
        <v>6</v>
      </c>
      <c r="G55" s="7">
        <f t="shared" si="0"/>
        <v>3.3000000000000003</v>
      </c>
      <c r="I55" t="s">
        <v>299</v>
      </c>
      <c r="J55" t="s">
        <v>300</v>
      </c>
      <c r="K55" t="s">
        <v>255</v>
      </c>
      <c r="L55" t="s">
        <v>301</v>
      </c>
      <c r="M55" s="1">
        <v>14.94</v>
      </c>
      <c r="N55" s="1">
        <v>6</v>
      </c>
      <c r="O55" s="7">
        <f t="shared" si="1"/>
        <v>2.7</v>
      </c>
    </row>
    <row r="56" spans="1:15" x14ac:dyDescent="0.55000000000000004">
      <c r="A56" t="s">
        <v>302</v>
      </c>
      <c r="B56" t="s">
        <v>303</v>
      </c>
      <c r="C56" t="s">
        <v>255</v>
      </c>
      <c r="D56" t="s">
        <v>304</v>
      </c>
      <c r="E56" s="1">
        <v>50.57</v>
      </c>
      <c r="F56" s="1">
        <v>13</v>
      </c>
      <c r="G56" s="7">
        <f t="shared" si="0"/>
        <v>7.15</v>
      </c>
      <c r="I56" t="s">
        <v>302</v>
      </c>
      <c r="J56" t="s">
        <v>303</v>
      </c>
      <c r="K56" t="s">
        <v>255</v>
      </c>
      <c r="L56" t="s">
        <v>304</v>
      </c>
      <c r="M56" s="1">
        <v>50.57</v>
      </c>
      <c r="N56" s="1">
        <v>13</v>
      </c>
      <c r="O56" s="7">
        <f t="shared" si="1"/>
        <v>5.8500000000000005</v>
      </c>
    </row>
    <row r="57" spans="1:15" x14ac:dyDescent="0.55000000000000004">
      <c r="A57" t="s">
        <v>783</v>
      </c>
      <c r="B57" t="s">
        <v>784</v>
      </c>
      <c r="C57" t="s">
        <v>255</v>
      </c>
      <c r="D57" t="s">
        <v>785</v>
      </c>
      <c r="E57" s="1">
        <v>11.25</v>
      </c>
      <c r="F57" s="1">
        <v>3</v>
      </c>
      <c r="G57" s="7">
        <f t="shared" si="0"/>
        <v>1.6500000000000001</v>
      </c>
      <c r="I57" t="s">
        <v>783</v>
      </c>
      <c r="J57" t="s">
        <v>784</v>
      </c>
      <c r="K57" t="s">
        <v>255</v>
      </c>
      <c r="L57" t="s">
        <v>785</v>
      </c>
      <c r="M57" s="1">
        <v>11.25</v>
      </c>
      <c r="N57" s="1">
        <v>3</v>
      </c>
      <c r="O57" s="7">
        <f t="shared" si="1"/>
        <v>1.35</v>
      </c>
    </row>
    <row r="58" spans="1:15" x14ac:dyDescent="0.55000000000000004">
      <c r="A58" t="s">
        <v>1041</v>
      </c>
      <c r="B58" t="s">
        <v>1042</v>
      </c>
      <c r="C58" t="s">
        <v>467</v>
      </c>
      <c r="D58" t="s">
        <v>1043</v>
      </c>
      <c r="E58" s="1">
        <v>108.13</v>
      </c>
      <c r="F58" s="1">
        <v>11</v>
      </c>
      <c r="G58" s="7">
        <f t="shared" si="0"/>
        <v>6.0500000000000007</v>
      </c>
      <c r="I58" t="s">
        <v>1041</v>
      </c>
      <c r="J58" t="s">
        <v>1042</v>
      </c>
      <c r="K58" t="s">
        <v>467</v>
      </c>
      <c r="L58" t="s">
        <v>1043</v>
      </c>
      <c r="M58" s="1">
        <v>108.13</v>
      </c>
      <c r="N58" s="1">
        <v>11</v>
      </c>
      <c r="O58" s="7">
        <f t="shared" si="1"/>
        <v>4.95</v>
      </c>
    </row>
    <row r="59" spans="1:15" x14ac:dyDescent="0.55000000000000004">
      <c r="A59" t="s">
        <v>645</v>
      </c>
      <c r="B59" t="s">
        <v>646</v>
      </c>
      <c r="C59" t="s">
        <v>467</v>
      </c>
      <c r="D59" t="s">
        <v>647</v>
      </c>
      <c r="E59" s="1">
        <v>61.9</v>
      </c>
      <c r="F59" s="1">
        <v>2</v>
      </c>
      <c r="G59" s="7">
        <f t="shared" si="0"/>
        <v>1.1000000000000001</v>
      </c>
      <c r="I59" t="s">
        <v>645</v>
      </c>
      <c r="J59" t="s">
        <v>646</v>
      </c>
      <c r="K59" t="s">
        <v>467</v>
      </c>
      <c r="L59" t="s">
        <v>647</v>
      </c>
      <c r="M59" s="1">
        <v>61.9</v>
      </c>
      <c r="N59" s="1">
        <v>2</v>
      </c>
      <c r="O59" s="7">
        <f t="shared" si="1"/>
        <v>0.9</v>
      </c>
    </row>
    <row r="60" spans="1:15" x14ac:dyDescent="0.55000000000000004">
      <c r="A60" t="s">
        <v>465</v>
      </c>
      <c r="B60" t="s">
        <v>466</v>
      </c>
      <c r="C60" t="s">
        <v>467</v>
      </c>
      <c r="D60" t="s">
        <v>468</v>
      </c>
      <c r="E60" s="1">
        <v>1503.66</v>
      </c>
      <c r="F60" s="1">
        <v>38</v>
      </c>
      <c r="G60" s="7">
        <f t="shared" si="0"/>
        <v>20.900000000000002</v>
      </c>
      <c r="I60" t="s">
        <v>465</v>
      </c>
      <c r="J60" t="s">
        <v>466</v>
      </c>
      <c r="K60" t="s">
        <v>467</v>
      </c>
      <c r="L60" t="s">
        <v>468</v>
      </c>
      <c r="M60" s="1">
        <v>1503.66</v>
      </c>
      <c r="N60" s="1">
        <v>38</v>
      </c>
      <c r="O60" s="7">
        <f t="shared" si="1"/>
        <v>17.100000000000001</v>
      </c>
    </row>
    <row r="61" spans="1:15" x14ac:dyDescent="0.55000000000000004">
      <c r="A61" t="s">
        <v>469</v>
      </c>
      <c r="B61" t="s">
        <v>470</v>
      </c>
      <c r="C61" t="s">
        <v>471</v>
      </c>
      <c r="D61" t="s">
        <v>472</v>
      </c>
      <c r="E61" s="1">
        <v>1653.3</v>
      </c>
      <c r="F61" s="1">
        <v>99</v>
      </c>
      <c r="G61" s="7">
        <f t="shared" si="0"/>
        <v>54.45</v>
      </c>
      <c r="I61" t="s">
        <v>469</v>
      </c>
      <c r="J61" t="s">
        <v>470</v>
      </c>
      <c r="K61" t="s">
        <v>471</v>
      </c>
      <c r="L61" t="s">
        <v>472</v>
      </c>
      <c r="M61" s="1">
        <v>1653.3</v>
      </c>
      <c r="N61" s="1">
        <v>99</v>
      </c>
      <c r="O61" s="7">
        <f t="shared" si="1"/>
        <v>44.550000000000004</v>
      </c>
    </row>
    <row r="62" spans="1:15" x14ac:dyDescent="0.55000000000000004">
      <c r="A62" t="s">
        <v>802</v>
      </c>
      <c r="B62" t="s">
        <v>803</v>
      </c>
      <c r="C62" t="s">
        <v>436</v>
      </c>
      <c r="D62" t="s">
        <v>804</v>
      </c>
      <c r="E62" s="1">
        <v>107.2594</v>
      </c>
      <c r="F62" s="1">
        <v>8</v>
      </c>
      <c r="G62" s="7">
        <f t="shared" si="0"/>
        <v>4.4000000000000004</v>
      </c>
      <c r="I62" t="s">
        <v>802</v>
      </c>
      <c r="J62" t="s">
        <v>803</v>
      </c>
      <c r="K62" t="s">
        <v>436</v>
      </c>
      <c r="L62" t="s">
        <v>804</v>
      </c>
      <c r="M62" s="1">
        <v>107.2594</v>
      </c>
      <c r="N62" s="1">
        <v>8</v>
      </c>
      <c r="O62" s="7">
        <f t="shared" si="1"/>
        <v>3.6</v>
      </c>
    </row>
    <row r="63" spans="1:15" x14ac:dyDescent="0.55000000000000004">
      <c r="A63" t="s">
        <v>805</v>
      </c>
      <c r="B63" t="s">
        <v>806</v>
      </c>
      <c r="C63" t="s">
        <v>436</v>
      </c>
      <c r="D63" t="s">
        <v>807</v>
      </c>
      <c r="E63" s="1">
        <v>378.137</v>
      </c>
      <c r="F63" s="1">
        <v>16</v>
      </c>
      <c r="G63" s="7">
        <f t="shared" si="0"/>
        <v>8.8000000000000007</v>
      </c>
      <c r="I63" t="s">
        <v>805</v>
      </c>
      <c r="J63" t="s">
        <v>806</v>
      </c>
      <c r="K63" t="s">
        <v>436</v>
      </c>
      <c r="L63" t="s">
        <v>807</v>
      </c>
      <c r="M63" s="1">
        <v>378.137</v>
      </c>
      <c r="N63" s="1">
        <v>16</v>
      </c>
      <c r="O63" s="7">
        <f t="shared" si="1"/>
        <v>7.2</v>
      </c>
    </row>
    <row r="64" spans="1:15" x14ac:dyDescent="0.55000000000000004">
      <c r="A64" t="s">
        <v>1223</v>
      </c>
      <c r="B64" t="s">
        <v>1224</v>
      </c>
      <c r="C64" t="s">
        <v>436</v>
      </c>
      <c r="D64" t="s">
        <v>1225</v>
      </c>
      <c r="E64" s="1">
        <v>174.88</v>
      </c>
      <c r="F64" s="1">
        <v>4</v>
      </c>
      <c r="G64" s="7">
        <f t="shared" si="0"/>
        <v>2.2000000000000002</v>
      </c>
      <c r="I64" t="s">
        <v>1223</v>
      </c>
      <c r="J64" t="s">
        <v>1224</v>
      </c>
      <c r="K64" t="s">
        <v>436</v>
      </c>
      <c r="L64" t="s">
        <v>1225</v>
      </c>
      <c r="M64" s="1">
        <v>174.88</v>
      </c>
      <c r="N64" s="1">
        <v>4</v>
      </c>
      <c r="O64" s="7">
        <f t="shared" si="1"/>
        <v>1.8</v>
      </c>
    </row>
    <row r="65" spans="1:15" x14ac:dyDescent="0.55000000000000004">
      <c r="A65" t="s">
        <v>236</v>
      </c>
      <c r="B65" t="s">
        <v>237</v>
      </c>
      <c r="C65" t="s">
        <v>238</v>
      </c>
      <c r="D65" t="s">
        <v>239</v>
      </c>
      <c r="E65" s="1">
        <v>384.70000000000005</v>
      </c>
      <c r="F65" s="1">
        <v>14</v>
      </c>
      <c r="G65" s="7">
        <f t="shared" si="0"/>
        <v>7.7000000000000011</v>
      </c>
      <c r="I65" t="s">
        <v>236</v>
      </c>
      <c r="J65" t="s">
        <v>237</v>
      </c>
      <c r="K65" t="s">
        <v>238</v>
      </c>
      <c r="L65" t="s">
        <v>239</v>
      </c>
      <c r="M65" s="1">
        <v>384.70000000000005</v>
      </c>
      <c r="N65" s="1">
        <v>14</v>
      </c>
      <c r="O65" s="7">
        <f t="shared" si="1"/>
        <v>6.3</v>
      </c>
    </row>
    <row r="66" spans="1:15" x14ac:dyDescent="0.55000000000000004">
      <c r="A66" t="s">
        <v>240</v>
      </c>
      <c r="B66" t="s">
        <v>241</v>
      </c>
      <c r="C66" t="s">
        <v>238</v>
      </c>
      <c r="D66" t="s">
        <v>242</v>
      </c>
      <c r="E66" s="1">
        <v>735.19</v>
      </c>
      <c r="F66" s="1">
        <v>22</v>
      </c>
      <c r="G66" s="7">
        <f t="shared" si="0"/>
        <v>12.100000000000001</v>
      </c>
      <c r="I66" t="s">
        <v>240</v>
      </c>
      <c r="J66" t="s">
        <v>241</v>
      </c>
      <c r="K66" t="s">
        <v>238</v>
      </c>
      <c r="L66" t="s">
        <v>242</v>
      </c>
      <c r="M66" s="1">
        <v>735.19</v>
      </c>
      <c r="N66" s="1">
        <v>22</v>
      </c>
      <c r="O66" s="7">
        <f t="shared" si="1"/>
        <v>9.9</v>
      </c>
    </row>
    <row r="67" spans="1:15" x14ac:dyDescent="0.55000000000000004">
      <c r="A67" t="s">
        <v>243</v>
      </c>
      <c r="B67" t="s">
        <v>244</v>
      </c>
      <c r="C67" t="s">
        <v>238</v>
      </c>
      <c r="D67" t="s">
        <v>245</v>
      </c>
      <c r="E67" s="1">
        <v>483.44</v>
      </c>
      <c r="F67" s="1">
        <v>12</v>
      </c>
      <c r="G67" s="7">
        <f t="shared" si="0"/>
        <v>6.6000000000000005</v>
      </c>
      <c r="I67" t="s">
        <v>243</v>
      </c>
      <c r="J67" t="s">
        <v>244</v>
      </c>
      <c r="K67" t="s">
        <v>238</v>
      </c>
      <c r="L67" t="s">
        <v>245</v>
      </c>
      <c r="M67" s="1">
        <v>483.44</v>
      </c>
      <c r="N67" s="1">
        <v>12</v>
      </c>
      <c r="O67" s="7">
        <f t="shared" si="1"/>
        <v>5.4</v>
      </c>
    </row>
    <row r="68" spans="1:15" x14ac:dyDescent="0.55000000000000004">
      <c r="A68" t="s">
        <v>696</v>
      </c>
      <c r="B68" t="s">
        <v>697</v>
      </c>
      <c r="C68" t="s">
        <v>698</v>
      </c>
      <c r="D68" t="s">
        <v>699</v>
      </c>
      <c r="E68" s="1">
        <v>2059.89</v>
      </c>
      <c r="F68" s="1">
        <v>357</v>
      </c>
      <c r="G68" s="7">
        <f t="shared" si="0"/>
        <v>196.35000000000002</v>
      </c>
      <c r="I68" t="s">
        <v>696</v>
      </c>
      <c r="J68" t="s">
        <v>697</v>
      </c>
      <c r="K68" t="s">
        <v>698</v>
      </c>
      <c r="L68" t="s">
        <v>699</v>
      </c>
      <c r="M68" s="1">
        <v>2059.89</v>
      </c>
      <c r="N68" s="1">
        <v>357</v>
      </c>
      <c r="O68" s="7">
        <f t="shared" si="1"/>
        <v>160.65</v>
      </c>
    </row>
    <row r="69" spans="1:15" x14ac:dyDescent="0.55000000000000004">
      <c r="A69" t="s">
        <v>700</v>
      </c>
      <c r="B69" t="s">
        <v>701</v>
      </c>
      <c r="C69" t="s">
        <v>698</v>
      </c>
      <c r="D69" t="s">
        <v>702</v>
      </c>
      <c r="E69" s="1">
        <v>4015.4</v>
      </c>
      <c r="F69" s="1">
        <v>615</v>
      </c>
      <c r="G69" s="7">
        <f t="shared" ref="G69:G132" si="2">F69*0.55</f>
        <v>338.25</v>
      </c>
      <c r="I69" t="s">
        <v>700</v>
      </c>
      <c r="J69" t="s">
        <v>701</v>
      </c>
      <c r="K69" t="s">
        <v>698</v>
      </c>
      <c r="L69" t="s">
        <v>702</v>
      </c>
      <c r="M69" s="1">
        <v>4015.4</v>
      </c>
      <c r="N69" s="1">
        <v>615</v>
      </c>
      <c r="O69" s="7">
        <f t="shared" ref="O69:O132" si="3">N69*0.45</f>
        <v>276.75</v>
      </c>
    </row>
    <row r="70" spans="1:15" x14ac:dyDescent="0.55000000000000004">
      <c r="A70" t="s">
        <v>693</v>
      </c>
      <c r="B70" t="s">
        <v>694</v>
      </c>
      <c r="C70" t="s">
        <v>30</v>
      </c>
      <c r="D70" t="s">
        <v>695</v>
      </c>
      <c r="E70" s="1">
        <v>18.059999999999999</v>
      </c>
      <c r="F70" s="1">
        <v>6</v>
      </c>
      <c r="G70" s="7">
        <f t="shared" si="2"/>
        <v>3.3000000000000003</v>
      </c>
      <c r="I70" t="s">
        <v>693</v>
      </c>
      <c r="J70" t="s">
        <v>694</v>
      </c>
      <c r="K70" t="s">
        <v>30</v>
      </c>
      <c r="L70" t="s">
        <v>695</v>
      </c>
      <c r="M70" s="1">
        <v>18.059999999999999</v>
      </c>
      <c r="N70" s="1">
        <v>6</v>
      </c>
      <c r="O70" s="7">
        <f t="shared" si="3"/>
        <v>2.7</v>
      </c>
    </row>
    <row r="71" spans="1:15" x14ac:dyDescent="0.55000000000000004">
      <c r="A71" t="s">
        <v>990</v>
      </c>
      <c r="B71" t="s">
        <v>991</v>
      </c>
      <c r="C71" t="s">
        <v>80</v>
      </c>
      <c r="D71" t="s">
        <v>992</v>
      </c>
      <c r="E71" s="1">
        <v>2120.6</v>
      </c>
      <c r="F71" s="1">
        <v>115</v>
      </c>
      <c r="G71" s="7">
        <f t="shared" si="2"/>
        <v>63.250000000000007</v>
      </c>
      <c r="I71" t="s">
        <v>990</v>
      </c>
      <c r="J71" t="s">
        <v>991</v>
      </c>
      <c r="K71" t="s">
        <v>80</v>
      </c>
      <c r="L71" t="s">
        <v>992</v>
      </c>
      <c r="M71" s="1">
        <v>2120.6</v>
      </c>
      <c r="N71" s="1">
        <v>115</v>
      </c>
      <c r="O71" s="7">
        <f t="shared" si="3"/>
        <v>51.75</v>
      </c>
    </row>
    <row r="72" spans="1:15" x14ac:dyDescent="0.55000000000000004">
      <c r="A72" t="s">
        <v>78</v>
      </c>
      <c r="B72" t="s">
        <v>79</v>
      </c>
      <c r="C72" t="s">
        <v>80</v>
      </c>
      <c r="D72" t="s">
        <v>81</v>
      </c>
      <c r="E72" s="1">
        <v>863.5</v>
      </c>
      <c r="F72" s="1">
        <v>157</v>
      </c>
      <c r="G72" s="7">
        <f t="shared" si="2"/>
        <v>86.350000000000009</v>
      </c>
      <c r="I72" t="s">
        <v>78</v>
      </c>
      <c r="J72" t="s">
        <v>79</v>
      </c>
      <c r="K72" t="s">
        <v>80</v>
      </c>
      <c r="L72" t="s">
        <v>81</v>
      </c>
      <c r="M72" s="1">
        <v>863.5</v>
      </c>
      <c r="N72" s="1">
        <v>157</v>
      </c>
      <c r="O72" s="7">
        <f t="shared" si="3"/>
        <v>70.650000000000006</v>
      </c>
    </row>
    <row r="73" spans="1:15" x14ac:dyDescent="0.55000000000000004">
      <c r="A73" t="s">
        <v>82</v>
      </c>
      <c r="B73" t="s">
        <v>83</v>
      </c>
      <c r="C73" t="s">
        <v>80</v>
      </c>
      <c r="D73" t="s">
        <v>84</v>
      </c>
      <c r="E73" s="1">
        <v>2626.4</v>
      </c>
      <c r="F73" s="1">
        <v>938</v>
      </c>
      <c r="G73" s="7">
        <f t="shared" si="2"/>
        <v>515.90000000000009</v>
      </c>
      <c r="I73" t="s">
        <v>82</v>
      </c>
      <c r="J73" t="s">
        <v>83</v>
      </c>
      <c r="K73" t="s">
        <v>80</v>
      </c>
      <c r="L73" t="s">
        <v>84</v>
      </c>
      <c r="M73" s="1">
        <v>2626.4</v>
      </c>
      <c r="N73" s="1">
        <v>938</v>
      </c>
      <c r="O73" s="7">
        <f t="shared" si="3"/>
        <v>422.1</v>
      </c>
    </row>
    <row r="74" spans="1:15" x14ac:dyDescent="0.55000000000000004">
      <c r="A74" t="s">
        <v>1213</v>
      </c>
      <c r="B74" t="s">
        <v>1214</v>
      </c>
      <c r="C74" t="s">
        <v>1215</v>
      </c>
      <c r="D74" t="s">
        <v>1216</v>
      </c>
      <c r="E74" s="1">
        <v>20.85</v>
      </c>
      <c r="F74" s="1">
        <v>5</v>
      </c>
      <c r="G74" s="7">
        <f t="shared" si="2"/>
        <v>2.75</v>
      </c>
      <c r="I74" t="s">
        <v>1213</v>
      </c>
      <c r="J74" t="s">
        <v>1214</v>
      </c>
      <c r="K74" t="s">
        <v>1215</v>
      </c>
      <c r="L74" t="s">
        <v>1216</v>
      </c>
      <c r="M74" s="1">
        <v>20.85</v>
      </c>
      <c r="N74" s="1">
        <v>5</v>
      </c>
      <c r="O74" s="7">
        <f t="shared" si="3"/>
        <v>2.25</v>
      </c>
    </row>
    <row r="75" spans="1:15" x14ac:dyDescent="0.55000000000000004">
      <c r="A75" t="s">
        <v>689</v>
      </c>
      <c r="B75" t="s">
        <v>690</v>
      </c>
      <c r="C75" t="s">
        <v>691</v>
      </c>
      <c r="D75" t="s">
        <v>692</v>
      </c>
      <c r="E75" s="1">
        <v>6037.09</v>
      </c>
      <c r="F75" s="1">
        <v>569</v>
      </c>
      <c r="G75" s="7">
        <f t="shared" si="2"/>
        <v>312.95000000000005</v>
      </c>
      <c r="I75" t="s">
        <v>689</v>
      </c>
      <c r="J75" t="s">
        <v>690</v>
      </c>
      <c r="K75" t="s">
        <v>691</v>
      </c>
      <c r="L75" t="s">
        <v>692</v>
      </c>
      <c r="M75" s="1">
        <v>6037.09</v>
      </c>
      <c r="N75" s="1">
        <v>569</v>
      </c>
      <c r="O75" s="7">
        <f t="shared" si="3"/>
        <v>256.05</v>
      </c>
    </row>
    <row r="76" spans="1:15" x14ac:dyDescent="0.55000000000000004">
      <c r="A76" t="s">
        <v>1158</v>
      </c>
      <c r="B76" t="s">
        <v>1159</v>
      </c>
      <c r="C76" t="s">
        <v>17</v>
      </c>
      <c r="D76" t="s">
        <v>1160</v>
      </c>
      <c r="E76" s="1">
        <v>23.52</v>
      </c>
      <c r="F76" s="1">
        <v>2</v>
      </c>
      <c r="G76" s="7">
        <f t="shared" si="2"/>
        <v>1.1000000000000001</v>
      </c>
      <c r="I76" t="s">
        <v>1158</v>
      </c>
      <c r="J76" t="s">
        <v>1159</v>
      </c>
      <c r="K76" t="s">
        <v>17</v>
      </c>
      <c r="L76" t="s">
        <v>1160</v>
      </c>
      <c r="M76" s="1">
        <v>23.52</v>
      </c>
      <c r="N76" s="1">
        <v>2</v>
      </c>
      <c r="O76" s="7">
        <f t="shared" si="3"/>
        <v>0.9</v>
      </c>
    </row>
    <row r="77" spans="1:15" x14ac:dyDescent="0.55000000000000004">
      <c r="A77" t="s">
        <v>1062</v>
      </c>
      <c r="B77" t="s">
        <v>1063</v>
      </c>
      <c r="C77" t="s">
        <v>17</v>
      </c>
      <c r="D77" t="s">
        <v>1064</v>
      </c>
      <c r="E77" s="1">
        <v>12.83</v>
      </c>
      <c r="F77" s="1">
        <v>1</v>
      </c>
      <c r="G77" s="7">
        <f t="shared" si="2"/>
        <v>0.55000000000000004</v>
      </c>
      <c r="I77" t="s">
        <v>1062</v>
      </c>
      <c r="J77" t="s">
        <v>1063</v>
      </c>
      <c r="K77" t="s">
        <v>17</v>
      </c>
      <c r="L77" t="s">
        <v>1064</v>
      </c>
      <c r="M77" s="1">
        <v>12.83</v>
      </c>
      <c r="N77" s="1">
        <v>1</v>
      </c>
      <c r="O77" s="7">
        <f t="shared" si="3"/>
        <v>0.45</v>
      </c>
    </row>
    <row r="78" spans="1:15" x14ac:dyDescent="0.55000000000000004">
      <c r="A78" t="s">
        <v>1065</v>
      </c>
      <c r="B78" t="s">
        <v>1066</v>
      </c>
      <c r="C78" t="s">
        <v>17</v>
      </c>
      <c r="D78" t="s">
        <v>1067</v>
      </c>
      <c r="E78" s="1">
        <v>59.71</v>
      </c>
      <c r="F78" s="1">
        <v>7</v>
      </c>
      <c r="G78" s="7">
        <f t="shared" si="2"/>
        <v>3.8500000000000005</v>
      </c>
      <c r="I78" t="s">
        <v>1065</v>
      </c>
      <c r="J78" t="s">
        <v>1066</v>
      </c>
      <c r="K78" t="s">
        <v>17</v>
      </c>
      <c r="L78" t="s">
        <v>1067</v>
      </c>
      <c r="M78" s="1">
        <v>59.71</v>
      </c>
      <c r="N78" s="1">
        <v>7</v>
      </c>
      <c r="O78" s="7">
        <f t="shared" si="3"/>
        <v>3.15</v>
      </c>
    </row>
    <row r="79" spans="1:15" x14ac:dyDescent="0.55000000000000004">
      <c r="A79" t="s">
        <v>1112</v>
      </c>
      <c r="B79" t="s">
        <v>1113</v>
      </c>
      <c r="C79" t="s">
        <v>17</v>
      </c>
      <c r="D79" t="s">
        <v>1114</v>
      </c>
      <c r="E79" s="1">
        <v>178.38</v>
      </c>
      <c r="F79" s="1">
        <v>15</v>
      </c>
      <c r="G79" s="7">
        <f t="shared" si="2"/>
        <v>8.25</v>
      </c>
      <c r="I79" t="s">
        <v>1112</v>
      </c>
      <c r="J79" t="s">
        <v>1113</v>
      </c>
      <c r="K79" t="s">
        <v>17</v>
      </c>
      <c r="L79" t="s">
        <v>1114</v>
      </c>
      <c r="M79" s="1">
        <v>178.38</v>
      </c>
      <c r="N79" s="1">
        <v>15</v>
      </c>
      <c r="O79" s="7">
        <f t="shared" si="3"/>
        <v>6.75</v>
      </c>
    </row>
    <row r="80" spans="1:15" x14ac:dyDescent="0.55000000000000004">
      <c r="A80" t="s">
        <v>1115</v>
      </c>
      <c r="B80" t="s">
        <v>1116</v>
      </c>
      <c r="C80" t="s">
        <v>17</v>
      </c>
      <c r="D80" t="s">
        <v>1117</v>
      </c>
      <c r="E80" s="1">
        <v>108.11</v>
      </c>
      <c r="F80" s="1">
        <v>14</v>
      </c>
      <c r="G80" s="7">
        <f t="shared" si="2"/>
        <v>7.7000000000000011</v>
      </c>
      <c r="I80" t="s">
        <v>1115</v>
      </c>
      <c r="J80" t="s">
        <v>1116</v>
      </c>
      <c r="K80" t="s">
        <v>17</v>
      </c>
      <c r="L80" t="s">
        <v>1117</v>
      </c>
      <c r="M80" s="1">
        <v>108.11</v>
      </c>
      <c r="N80" s="1">
        <v>14</v>
      </c>
      <c r="O80" s="7">
        <f t="shared" si="3"/>
        <v>6.3</v>
      </c>
    </row>
    <row r="81" spans="1:15" x14ac:dyDescent="0.55000000000000004">
      <c r="A81" t="s">
        <v>796</v>
      </c>
      <c r="B81" t="s">
        <v>797</v>
      </c>
      <c r="C81" t="s">
        <v>590</v>
      </c>
      <c r="D81" t="s">
        <v>798</v>
      </c>
      <c r="E81" s="1">
        <v>7062.8814000000011</v>
      </c>
      <c r="F81" s="1">
        <v>2216</v>
      </c>
      <c r="G81" s="7">
        <f t="shared" si="2"/>
        <v>1218.8000000000002</v>
      </c>
      <c r="I81" t="s">
        <v>796</v>
      </c>
      <c r="J81" t="s">
        <v>797</v>
      </c>
      <c r="K81" t="s">
        <v>590</v>
      </c>
      <c r="L81" t="s">
        <v>798</v>
      </c>
      <c r="M81" s="1">
        <v>7062.8814000000011</v>
      </c>
      <c r="N81" s="1">
        <v>2216</v>
      </c>
      <c r="O81" s="7">
        <f t="shared" si="3"/>
        <v>997.2</v>
      </c>
    </row>
    <row r="82" spans="1:15" x14ac:dyDescent="0.55000000000000004">
      <c r="A82" t="s">
        <v>1167</v>
      </c>
      <c r="B82" t="s">
        <v>1168</v>
      </c>
      <c r="C82" t="s">
        <v>590</v>
      </c>
      <c r="D82" t="s">
        <v>1169</v>
      </c>
      <c r="E82" s="1">
        <v>11801.7</v>
      </c>
      <c r="F82" s="1">
        <v>2072</v>
      </c>
      <c r="G82" s="7">
        <f t="shared" si="2"/>
        <v>1139.6000000000001</v>
      </c>
      <c r="I82" t="s">
        <v>1167</v>
      </c>
      <c r="J82" t="s">
        <v>1168</v>
      </c>
      <c r="K82" t="s">
        <v>590</v>
      </c>
      <c r="L82" t="s">
        <v>1169</v>
      </c>
      <c r="M82" s="1">
        <v>11801.7</v>
      </c>
      <c r="N82" s="1">
        <v>2072</v>
      </c>
      <c r="O82" s="7">
        <f t="shared" si="3"/>
        <v>932.4</v>
      </c>
    </row>
    <row r="83" spans="1:15" x14ac:dyDescent="0.55000000000000004">
      <c r="A83" t="s">
        <v>22</v>
      </c>
      <c r="B83" t="s">
        <v>23</v>
      </c>
      <c r="C83" t="s">
        <v>24</v>
      </c>
      <c r="D83" t="s">
        <v>25</v>
      </c>
      <c r="E83" s="1">
        <v>25.2</v>
      </c>
      <c r="F83" s="1">
        <v>6</v>
      </c>
      <c r="G83" s="7">
        <f t="shared" si="2"/>
        <v>3.3000000000000003</v>
      </c>
      <c r="I83" t="s">
        <v>22</v>
      </c>
      <c r="J83" t="s">
        <v>23</v>
      </c>
      <c r="K83" t="s">
        <v>24</v>
      </c>
      <c r="L83" t="s">
        <v>25</v>
      </c>
      <c r="M83" s="1">
        <v>25.2</v>
      </c>
      <c r="N83" s="1">
        <v>6</v>
      </c>
      <c r="O83" s="7">
        <f t="shared" si="3"/>
        <v>2.7</v>
      </c>
    </row>
    <row r="84" spans="1:15" x14ac:dyDescent="0.55000000000000004">
      <c r="A84" t="s">
        <v>729</v>
      </c>
      <c r="B84" t="s">
        <v>730</v>
      </c>
      <c r="C84" t="s">
        <v>24</v>
      </c>
      <c r="D84" t="s">
        <v>731</v>
      </c>
      <c r="E84" s="1">
        <v>24</v>
      </c>
      <c r="F84" s="1">
        <v>3</v>
      </c>
      <c r="G84" s="7">
        <f t="shared" si="2"/>
        <v>1.6500000000000001</v>
      </c>
      <c r="I84" t="s">
        <v>729</v>
      </c>
      <c r="J84" t="s">
        <v>730</v>
      </c>
      <c r="K84" t="s">
        <v>24</v>
      </c>
      <c r="L84" t="s">
        <v>731</v>
      </c>
      <c r="M84" s="1">
        <v>24</v>
      </c>
      <c r="N84" s="1">
        <v>3</v>
      </c>
      <c r="O84" s="7">
        <f t="shared" si="3"/>
        <v>1.35</v>
      </c>
    </row>
    <row r="85" spans="1:15" x14ac:dyDescent="0.55000000000000004">
      <c r="A85" t="s">
        <v>1389</v>
      </c>
      <c r="B85" t="s">
        <v>1390</v>
      </c>
      <c r="C85" t="s">
        <v>698</v>
      </c>
      <c r="D85" t="s">
        <v>1391</v>
      </c>
      <c r="E85" s="1">
        <v>69.239999999999995</v>
      </c>
      <c r="F85" s="1">
        <v>12</v>
      </c>
      <c r="G85" s="7">
        <f t="shared" si="2"/>
        <v>6.6000000000000005</v>
      </c>
      <c r="I85" t="s">
        <v>1389</v>
      </c>
      <c r="J85" t="s">
        <v>1390</v>
      </c>
      <c r="K85" t="s">
        <v>698</v>
      </c>
      <c r="L85" t="s">
        <v>1391</v>
      </c>
      <c r="M85" s="1">
        <v>69.239999999999995</v>
      </c>
      <c r="N85" s="1">
        <v>12</v>
      </c>
      <c r="O85" s="7">
        <f t="shared" si="3"/>
        <v>5.4</v>
      </c>
    </row>
    <row r="86" spans="1:15" x14ac:dyDescent="0.55000000000000004">
      <c r="A86" t="s">
        <v>1311</v>
      </c>
      <c r="B86" t="s">
        <v>1312</v>
      </c>
      <c r="C86" t="s">
        <v>698</v>
      </c>
      <c r="D86" t="s">
        <v>1313</v>
      </c>
      <c r="E86" s="1">
        <v>1040.8398</v>
      </c>
      <c r="F86" s="1">
        <v>174</v>
      </c>
      <c r="G86" s="7">
        <f t="shared" si="2"/>
        <v>95.7</v>
      </c>
      <c r="I86" t="s">
        <v>1311</v>
      </c>
      <c r="J86" t="s">
        <v>1312</v>
      </c>
      <c r="K86" t="s">
        <v>698</v>
      </c>
      <c r="L86" t="s">
        <v>1313</v>
      </c>
      <c r="M86" s="1">
        <v>1040.8398</v>
      </c>
      <c r="N86" s="1">
        <v>174</v>
      </c>
      <c r="O86" s="7">
        <f t="shared" si="3"/>
        <v>78.3</v>
      </c>
    </row>
    <row r="87" spans="1:15" x14ac:dyDescent="0.55000000000000004">
      <c r="A87" t="s">
        <v>1314</v>
      </c>
      <c r="B87" t="s">
        <v>1315</v>
      </c>
      <c r="C87" t="s">
        <v>698</v>
      </c>
      <c r="D87" t="s">
        <v>1316</v>
      </c>
      <c r="E87" s="1">
        <v>2239.4632999999999</v>
      </c>
      <c r="F87" s="1">
        <v>338</v>
      </c>
      <c r="G87" s="7">
        <f t="shared" si="2"/>
        <v>185.9</v>
      </c>
      <c r="I87" t="s">
        <v>1314</v>
      </c>
      <c r="J87" t="s">
        <v>1315</v>
      </c>
      <c r="K87" t="s">
        <v>698</v>
      </c>
      <c r="L87" t="s">
        <v>1316</v>
      </c>
      <c r="M87" s="1">
        <v>2239.4632999999999</v>
      </c>
      <c r="N87" s="1">
        <v>338</v>
      </c>
      <c r="O87" s="7">
        <f t="shared" si="3"/>
        <v>152.1</v>
      </c>
    </row>
    <row r="88" spans="1:15" x14ac:dyDescent="0.55000000000000004">
      <c r="A88" t="s">
        <v>1410</v>
      </c>
      <c r="B88" t="s">
        <v>1411</v>
      </c>
      <c r="C88" t="s">
        <v>698</v>
      </c>
      <c r="D88" t="s">
        <v>1412</v>
      </c>
      <c r="E88" s="1">
        <v>935.88279999999997</v>
      </c>
      <c r="F88" s="1">
        <v>109</v>
      </c>
      <c r="G88" s="7">
        <f t="shared" si="2"/>
        <v>59.95</v>
      </c>
      <c r="I88" t="s">
        <v>1410</v>
      </c>
      <c r="J88" t="s">
        <v>1411</v>
      </c>
      <c r="K88" t="s">
        <v>698</v>
      </c>
      <c r="L88" t="s">
        <v>1412</v>
      </c>
      <c r="M88" s="1">
        <v>935.88279999999997</v>
      </c>
      <c r="N88" s="1">
        <v>109</v>
      </c>
      <c r="O88" s="7">
        <f t="shared" si="3"/>
        <v>49.050000000000004</v>
      </c>
    </row>
    <row r="89" spans="1:15" x14ac:dyDescent="0.55000000000000004">
      <c r="A89" t="s">
        <v>406</v>
      </c>
      <c r="B89" t="s">
        <v>407</v>
      </c>
      <c r="C89" t="s">
        <v>181</v>
      </c>
      <c r="D89" t="s">
        <v>408</v>
      </c>
      <c r="E89" s="1">
        <v>42081.62</v>
      </c>
      <c r="F89" s="1">
        <v>62</v>
      </c>
      <c r="G89" s="7">
        <f t="shared" si="2"/>
        <v>34.1</v>
      </c>
      <c r="I89" t="s">
        <v>406</v>
      </c>
      <c r="J89" t="s">
        <v>407</v>
      </c>
      <c r="K89" t="s">
        <v>181</v>
      </c>
      <c r="L89" t="s">
        <v>408</v>
      </c>
      <c r="M89" s="1">
        <v>42081.62</v>
      </c>
      <c r="N89" s="1">
        <v>62</v>
      </c>
      <c r="O89" s="7">
        <f t="shared" si="3"/>
        <v>27.900000000000002</v>
      </c>
    </row>
    <row r="90" spans="1:15" x14ac:dyDescent="0.55000000000000004">
      <c r="A90" t="s">
        <v>12</v>
      </c>
      <c r="B90" t="s">
        <v>13</v>
      </c>
      <c r="C90" t="s">
        <v>10</v>
      </c>
      <c r="D90" t="s">
        <v>14</v>
      </c>
      <c r="E90" s="1">
        <v>1637.4</v>
      </c>
      <c r="F90" s="1">
        <v>57</v>
      </c>
      <c r="G90" s="7">
        <f t="shared" si="2"/>
        <v>31.35</v>
      </c>
      <c r="I90" t="s">
        <v>12</v>
      </c>
      <c r="J90" t="s">
        <v>13</v>
      </c>
      <c r="K90" t="s">
        <v>10</v>
      </c>
      <c r="L90" t="s">
        <v>14</v>
      </c>
      <c r="M90" s="1">
        <v>1637.4</v>
      </c>
      <c r="N90" s="1">
        <v>57</v>
      </c>
      <c r="O90" s="7">
        <f t="shared" si="3"/>
        <v>25.650000000000002</v>
      </c>
    </row>
    <row r="91" spans="1:15" x14ac:dyDescent="0.55000000000000004">
      <c r="A91" t="s">
        <v>85</v>
      </c>
      <c r="B91" t="s">
        <v>86</v>
      </c>
      <c r="C91" t="s">
        <v>10</v>
      </c>
      <c r="D91" t="s">
        <v>87</v>
      </c>
      <c r="E91" s="1">
        <v>126.56</v>
      </c>
      <c r="F91" s="1">
        <v>4</v>
      </c>
      <c r="G91" s="7">
        <f t="shared" si="2"/>
        <v>2.2000000000000002</v>
      </c>
      <c r="I91" t="s">
        <v>85</v>
      </c>
      <c r="J91" t="s">
        <v>86</v>
      </c>
      <c r="K91" t="s">
        <v>10</v>
      </c>
      <c r="L91" t="s">
        <v>87</v>
      </c>
      <c r="M91" s="1">
        <v>126.56</v>
      </c>
      <c r="N91" s="1">
        <v>4</v>
      </c>
      <c r="O91" s="7">
        <f t="shared" si="3"/>
        <v>1.8</v>
      </c>
    </row>
    <row r="92" spans="1:15" x14ac:dyDescent="0.55000000000000004">
      <c r="A92" t="s">
        <v>8</v>
      </c>
      <c r="B92" t="s">
        <v>9</v>
      </c>
      <c r="C92" t="s">
        <v>10</v>
      </c>
      <c r="D92" t="s">
        <v>11</v>
      </c>
      <c r="E92" s="1">
        <v>48.8</v>
      </c>
      <c r="F92" s="1">
        <v>8</v>
      </c>
      <c r="G92" s="7">
        <f t="shared" si="2"/>
        <v>4.4000000000000004</v>
      </c>
      <c r="I92" t="s">
        <v>8</v>
      </c>
      <c r="J92" t="s">
        <v>9</v>
      </c>
      <c r="K92" t="s">
        <v>10</v>
      </c>
      <c r="L92" t="s">
        <v>11</v>
      </c>
      <c r="M92" s="1">
        <v>48.8</v>
      </c>
      <c r="N92" s="1">
        <v>8</v>
      </c>
      <c r="O92" s="7">
        <f t="shared" si="3"/>
        <v>3.6</v>
      </c>
    </row>
    <row r="93" spans="1:15" x14ac:dyDescent="0.55000000000000004">
      <c r="A93" t="s">
        <v>88</v>
      </c>
      <c r="B93" t="s">
        <v>89</v>
      </c>
      <c r="C93" t="s">
        <v>10</v>
      </c>
      <c r="D93" t="s">
        <v>90</v>
      </c>
      <c r="E93" s="1">
        <v>444.76</v>
      </c>
      <c r="F93" s="1">
        <v>43</v>
      </c>
      <c r="G93" s="7">
        <f t="shared" si="2"/>
        <v>23.650000000000002</v>
      </c>
      <c r="I93" t="s">
        <v>88</v>
      </c>
      <c r="J93" t="s">
        <v>89</v>
      </c>
      <c r="K93" t="s">
        <v>10</v>
      </c>
      <c r="L93" t="s">
        <v>90</v>
      </c>
      <c r="M93" s="1">
        <v>444.76</v>
      </c>
      <c r="N93" s="1">
        <v>43</v>
      </c>
      <c r="O93" s="7">
        <f t="shared" si="3"/>
        <v>19.350000000000001</v>
      </c>
    </row>
    <row r="94" spans="1:15" x14ac:dyDescent="0.55000000000000004">
      <c r="A94" t="s">
        <v>91</v>
      </c>
      <c r="B94" t="s">
        <v>92</v>
      </c>
      <c r="C94" t="s">
        <v>10</v>
      </c>
      <c r="D94" t="s">
        <v>93</v>
      </c>
      <c r="E94" s="1">
        <v>634.28</v>
      </c>
      <c r="F94" s="1">
        <v>36</v>
      </c>
      <c r="G94" s="7">
        <f t="shared" si="2"/>
        <v>19.8</v>
      </c>
      <c r="I94" t="s">
        <v>91</v>
      </c>
      <c r="J94" t="s">
        <v>92</v>
      </c>
      <c r="K94" t="s">
        <v>10</v>
      </c>
      <c r="L94" t="s">
        <v>93</v>
      </c>
      <c r="M94" s="1">
        <v>634.28</v>
      </c>
      <c r="N94" s="1">
        <v>36</v>
      </c>
      <c r="O94" s="7">
        <f t="shared" si="3"/>
        <v>16.2</v>
      </c>
    </row>
    <row r="95" spans="1:15" x14ac:dyDescent="0.55000000000000004">
      <c r="A95" t="s">
        <v>246</v>
      </c>
      <c r="B95" t="s">
        <v>247</v>
      </c>
      <c r="C95" t="s">
        <v>248</v>
      </c>
      <c r="D95" t="s">
        <v>249</v>
      </c>
      <c r="E95" s="1">
        <v>271.28999999999996</v>
      </c>
      <c r="F95" s="1">
        <v>27</v>
      </c>
      <c r="G95" s="7">
        <f t="shared" si="2"/>
        <v>14.850000000000001</v>
      </c>
      <c r="I95" t="s">
        <v>246</v>
      </c>
      <c r="J95" t="s">
        <v>247</v>
      </c>
      <c r="K95" t="s">
        <v>248</v>
      </c>
      <c r="L95" t="s">
        <v>249</v>
      </c>
      <c r="M95" s="1">
        <v>271.28999999999996</v>
      </c>
      <c r="N95" s="1">
        <v>27</v>
      </c>
      <c r="O95" s="7">
        <f t="shared" si="3"/>
        <v>12.15</v>
      </c>
    </row>
    <row r="96" spans="1:15" x14ac:dyDescent="0.55000000000000004">
      <c r="A96" t="s">
        <v>1044</v>
      </c>
      <c r="B96" t="s">
        <v>1045</v>
      </c>
      <c r="C96" t="s">
        <v>248</v>
      </c>
      <c r="D96" t="s">
        <v>1046</v>
      </c>
      <c r="E96" s="1">
        <v>1619.33</v>
      </c>
      <c r="F96" s="1">
        <v>94</v>
      </c>
      <c r="G96" s="7">
        <f t="shared" si="2"/>
        <v>51.7</v>
      </c>
      <c r="I96" t="s">
        <v>1044</v>
      </c>
      <c r="J96" t="s">
        <v>1045</v>
      </c>
      <c r="K96" t="s">
        <v>248</v>
      </c>
      <c r="L96" t="s">
        <v>1046</v>
      </c>
      <c r="M96" s="1">
        <v>1619.33</v>
      </c>
      <c r="N96" s="1">
        <v>94</v>
      </c>
      <c r="O96" s="7">
        <f t="shared" si="3"/>
        <v>42.300000000000004</v>
      </c>
    </row>
    <row r="97" spans="1:15" x14ac:dyDescent="0.55000000000000004">
      <c r="A97" t="s">
        <v>642</v>
      </c>
      <c r="B97" t="s">
        <v>643</v>
      </c>
      <c r="C97" t="s">
        <v>463</v>
      </c>
      <c r="D97" t="s">
        <v>644</v>
      </c>
      <c r="E97" s="1">
        <v>4401.2094999999999</v>
      </c>
      <c r="F97" s="1">
        <v>1472</v>
      </c>
      <c r="G97" s="7">
        <f t="shared" si="2"/>
        <v>809.6</v>
      </c>
      <c r="I97" t="s">
        <v>642</v>
      </c>
      <c r="J97" t="s">
        <v>643</v>
      </c>
      <c r="K97" t="s">
        <v>463</v>
      </c>
      <c r="L97" t="s">
        <v>644</v>
      </c>
      <c r="M97" s="1">
        <v>4401.2094999999999</v>
      </c>
      <c r="N97" s="1">
        <v>1472</v>
      </c>
      <c r="O97" s="7">
        <f t="shared" si="3"/>
        <v>662.4</v>
      </c>
    </row>
    <row r="98" spans="1:15" x14ac:dyDescent="0.55000000000000004">
      <c r="A98" t="s">
        <v>94</v>
      </c>
      <c r="B98" t="s">
        <v>95</v>
      </c>
      <c r="C98" t="s">
        <v>96</v>
      </c>
      <c r="D98" t="s">
        <v>97</v>
      </c>
      <c r="E98" s="1">
        <v>345.84000000000003</v>
      </c>
      <c r="F98" s="1">
        <v>44</v>
      </c>
      <c r="G98" s="7">
        <f t="shared" si="2"/>
        <v>24.200000000000003</v>
      </c>
      <c r="I98" t="s">
        <v>94</v>
      </c>
      <c r="J98" t="s">
        <v>95</v>
      </c>
      <c r="K98" t="s">
        <v>96</v>
      </c>
      <c r="L98" t="s">
        <v>97</v>
      </c>
      <c r="M98" s="1">
        <v>345.84000000000003</v>
      </c>
      <c r="N98" s="1">
        <v>44</v>
      </c>
      <c r="O98" s="7">
        <f t="shared" si="3"/>
        <v>19.8</v>
      </c>
    </row>
    <row r="99" spans="1:15" x14ac:dyDescent="0.55000000000000004">
      <c r="A99" t="s">
        <v>98</v>
      </c>
      <c r="B99" t="s">
        <v>99</v>
      </c>
      <c r="C99" t="s">
        <v>96</v>
      </c>
      <c r="D99" t="s">
        <v>100</v>
      </c>
      <c r="E99" s="1">
        <v>165.99</v>
      </c>
      <c r="F99" s="1">
        <v>33</v>
      </c>
      <c r="G99" s="7">
        <f t="shared" si="2"/>
        <v>18.150000000000002</v>
      </c>
      <c r="I99" t="s">
        <v>98</v>
      </c>
      <c r="J99" t="s">
        <v>99</v>
      </c>
      <c r="K99" t="s">
        <v>96</v>
      </c>
      <c r="L99" t="s">
        <v>100</v>
      </c>
      <c r="M99" s="1">
        <v>165.99</v>
      </c>
      <c r="N99" s="1">
        <v>33</v>
      </c>
      <c r="O99" s="7">
        <f t="shared" si="3"/>
        <v>14.85</v>
      </c>
    </row>
    <row r="100" spans="1:15" x14ac:dyDescent="0.55000000000000004">
      <c r="A100" t="s">
        <v>319</v>
      </c>
      <c r="B100" t="s">
        <v>320</v>
      </c>
      <c r="C100" t="s">
        <v>317</v>
      </c>
      <c r="D100" t="s">
        <v>321</v>
      </c>
      <c r="E100" s="1">
        <v>58.65</v>
      </c>
      <c r="F100" s="1">
        <v>15</v>
      </c>
      <c r="G100" s="7">
        <f t="shared" si="2"/>
        <v>8.25</v>
      </c>
      <c r="I100" t="s">
        <v>319</v>
      </c>
      <c r="J100" t="s">
        <v>320</v>
      </c>
      <c r="K100" t="s">
        <v>317</v>
      </c>
      <c r="L100" t="s">
        <v>321</v>
      </c>
      <c r="M100" s="1">
        <v>58.65</v>
      </c>
      <c r="N100" s="1">
        <v>15</v>
      </c>
      <c r="O100" s="7">
        <f t="shared" si="3"/>
        <v>6.75</v>
      </c>
    </row>
    <row r="101" spans="1:15" x14ac:dyDescent="0.55000000000000004">
      <c r="A101" t="s">
        <v>315</v>
      </c>
      <c r="B101" t="s">
        <v>316</v>
      </c>
      <c r="C101" t="s">
        <v>317</v>
      </c>
      <c r="D101" t="s">
        <v>318</v>
      </c>
      <c r="E101" s="1">
        <v>1061.32</v>
      </c>
      <c r="F101" s="1">
        <v>338</v>
      </c>
      <c r="G101" s="7">
        <f t="shared" si="2"/>
        <v>185.9</v>
      </c>
      <c r="I101" t="s">
        <v>315</v>
      </c>
      <c r="J101" t="s">
        <v>316</v>
      </c>
      <c r="K101" t="s">
        <v>317</v>
      </c>
      <c r="L101" t="s">
        <v>318</v>
      </c>
      <c r="M101" s="1">
        <v>1061.32</v>
      </c>
      <c r="N101" s="1">
        <v>338</v>
      </c>
      <c r="O101" s="7">
        <f t="shared" si="3"/>
        <v>152.1</v>
      </c>
    </row>
    <row r="102" spans="1:15" x14ac:dyDescent="0.55000000000000004">
      <c r="A102" t="s">
        <v>861</v>
      </c>
      <c r="B102" t="s">
        <v>862</v>
      </c>
      <c r="C102" t="s">
        <v>863</v>
      </c>
      <c r="D102" t="s">
        <v>864</v>
      </c>
      <c r="E102" s="1">
        <v>69.7</v>
      </c>
      <c r="F102" s="1">
        <v>10</v>
      </c>
      <c r="G102" s="7">
        <f t="shared" si="2"/>
        <v>5.5</v>
      </c>
      <c r="I102" t="s">
        <v>861</v>
      </c>
      <c r="J102" t="s">
        <v>862</v>
      </c>
      <c r="K102" t="s">
        <v>863</v>
      </c>
      <c r="L102" t="s">
        <v>864</v>
      </c>
      <c r="M102" s="1">
        <v>69.7</v>
      </c>
      <c r="N102" s="1">
        <v>10</v>
      </c>
      <c r="O102" s="7">
        <f t="shared" si="3"/>
        <v>4.5</v>
      </c>
    </row>
    <row r="103" spans="1:15" x14ac:dyDescent="0.55000000000000004">
      <c r="A103" t="s">
        <v>1197</v>
      </c>
      <c r="B103" t="s">
        <v>1198</v>
      </c>
      <c r="C103" t="s">
        <v>24</v>
      </c>
      <c r="D103" t="s">
        <v>1199</v>
      </c>
      <c r="E103" s="1">
        <v>4760.5</v>
      </c>
      <c r="F103" s="1">
        <v>50</v>
      </c>
      <c r="G103" s="7">
        <f t="shared" si="2"/>
        <v>27.500000000000004</v>
      </c>
      <c r="I103" t="s">
        <v>1197</v>
      </c>
      <c r="J103" t="s">
        <v>1198</v>
      </c>
      <c r="K103" t="s">
        <v>24</v>
      </c>
      <c r="L103" t="s">
        <v>1199</v>
      </c>
      <c r="M103" s="1">
        <v>4760.5</v>
      </c>
      <c r="N103" s="1">
        <v>50</v>
      </c>
      <c r="O103" s="7">
        <f t="shared" si="3"/>
        <v>22.5</v>
      </c>
    </row>
    <row r="104" spans="1:15" x14ac:dyDescent="0.55000000000000004">
      <c r="A104" t="s">
        <v>1200</v>
      </c>
      <c r="B104" t="s">
        <v>1201</v>
      </c>
      <c r="C104" t="s">
        <v>24</v>
      </c>
      <c r="D104" t="s">
        <v>1202</v>
      </c>
      <c r="E104" s="1">
        <v>1780</v>
      </c>
      <c r="F104" s="1">
        <v>20</v>
      </c>
      <c r="G104" s="7">
        <f t="shared" si="2"/>
        <v>11</v>
      </c>
      <c r="I104" t="s">
        <v>1200</v>
      </c>
      <c r="J104" t="s">
        <v>1201</v>
      </c>
      <c r="K104" t="s">
        <v>24</v>
      </c>
      <c r="L104" t="s">
        <v>1202</v>
      </c>
      <c r="M104" s="1">
        <v>1780</v>
      </c>
      <c r="N104" s="1">
        <v>20</v>
      </c>
      <c r="O104" s="7">
        <f t="shared" si="3"/>
        <v>9</v>
      </c>
    </row>
    <row r="105" spans="1:15" x14ac:dyDescent="0.55000000000000004">
      <c r="A105" t="s">
        <v>598</v>
      </c>
      <c r="B105" t="s">
        <v>599</v>
      </c>
      <c r="C105" t="s">
        <v>10</v>
      </c>
      <c r="D105" t="s">
        <v>600</v>
      </c>
      <c r="E105" s="1">
        <v>1423.8</v>
      </c>
      <c r="F105" s="1">
        <v>45</v>
      </c>
      <c r="G105" s="7">
        <f t="shared" si="2"/>
        <v>24.750000000000004</v>
      </c>
      <c r="I105" t="s">
        <v>598</v>
      </c>
      <c r="J105" t="s">
        <v>599</v>
      </c>
      <c r="K105" t="s">
        <v>10</v>
      </c>
      <c r="L105" t="s">
        <v>600</v>
      </c>
      <c r="M105" s="1">
        <v>1423.8</v>
      </c>
      <c r="N105" s="1">
        <v>45</v>
      </c>
      <c r="O105" s="7">
        <f t="shared" si="3"/>
        <v>20.25</v>
      </c>
    </row>
    <row r="106" spans="1:15" x14ac:dyDescent="0.55000000000000004">
      <c r="A106" t="s">
        <v>601</v>
      </c>
      <c r="B106" t="s">
        <v>602</v>
      </c>
      <c r="C106" t="s">
        <v>10</v>
      </c>
      <c r="D106" t="s">
        <v>603</v>
      </c>
      <c r="E106" s="1">
        <v>515.50450000000001</v>
      </c>
      <c r="F106" s="1">
        <v>85</v>
      </c>
      <c r="G106" s="7">
        <f t="shared" si="2"/>
        <v>46.750000000000007</v>
      </c>
      <c r="I106" t="s">
        <v>601</v>
      </c>
      <c r="J106" t="s">
        <v>602</v>
      </c>
      <c r="K106" t="s">
        <v>10</v>
      </c>
      <c r="L106" t="s">
        <v>603</v>
      </c>
      <c r="M106" s="1">
        <v>515.50450000000001</v>
      </c>
      <c r="N106" s="1">
        <v>85</v>
      </c>
      <c r="O106" s="7">
        <f t="shared" si="3"/>
        <v>38.25</v>
      </c>
    </row>
    <row r="107" spans="1:15" x14ac:dyDescent="0.55000000000000004">
      <c r="A107" t="s">
        <v>604</v>
      </c>
      <c r="B107" t="s">
        <v>605</v>
      </c>
      <c r="C107" t="s">
        <v>10</v>
      </c>
      <c r="D107" t="s">
        <v>606</v>
      </c>
      <c r="E107" s="1">
        <v>1078.6420000000001</v>
      </c>
      <c r="F107" s="1">
        <v>105</v>
      </c>
      <c r="G107" s="7">
        <f t="shared" si="2"/>
        <v>57.750000000000007</v>
      </c>
      <c r="I107" t="s">
        <v>604</v>
      </c>
      <c r="J107" t="s">
        <v>605</v>
      </c>
      <c r="K107" t="s">
        <v>10</v>
      </c>
      <c r="L107" t="s">
        <v>606</v>
      </c>
      <c r="M107" s="1">
        <v>1078.6420000000001</v>
      </c>
      <c r="N107" s="1">
        <v>105</v>
      </c>
      <c r="O107" s="7">
        <f t="shared" si="3"/>
        <v>47.25</v>
      </c>
    </row>
    <row r="108" spans="1:15" x14ac:dyDescent="0.55000000000000004">
      <c r="A108" t="s">
        <v>607</v>
      </c>
      <c r="B108" t="s">
        <v>608</v>
      </c>
      <c r="C108" t="s">
        <v>10</v>
      </c>
      <c r="D108" t="s">
        <v>609</v>
      </c>
      <c r="E108" s="1">
        <v>198.55</v>
      </c>
      <c r="F108" s="1">
        <v>11</v>
      </c>
      <c r="G108" s="7">
        <f t="shared" si="2"/>
        <v>6.0500000000000007</v>
      </c>
      <c r="I108" t="s">
        <v>607</v>
      </c>
      <c r="J108" t="s">
        <v>608</v>
      </c>
      <c r="K108" t="s">
        <v>10</v>
      </c>
      <c r="L108" t="s">
        <v>609</v>
      </c>
      <c r="M108" s="1">
        <v>198.55</v>
      </c>
      <c r="N108" s="1">
        <v>11</v>
      </c>
      <c r="O108" s="7">
        <f t="shared" si="3"/>
        <v>4.95</v>
      </c>
    </row>
    <row r="109" spans="1:15" x14ac:dyDescent="0.55000000000000004">
      <c r="A109" t="s">
        <v>610</v>
      </c>
      <c r="B109" t="s">
        <v>611</v>
      </c>
      <c r="C109" t="s">
        <v>10</v>
      </c>
      <c r="D109" t="s">
        <v>612</v>
      </c>
      <c r="E109" s="1">
        <v>604.90660000000003</v>
      </c>
      <c r="F109" s="1">
        <v>34</v>
      </c>
      <c r="G109" s="7">
        <f t="shared" si="2"/>
        <v>18.700000000000003</v>
      </c>
      <c r="I109" t="s">
        <v>610</v>
      </c>
      <c r="J109" t="s">
        <v>611</v>
      </c>
      <c r="K109" t="s">
        <v>10</v>
      </c>
      <c r="L109" t="s">
        <v>612</v>
      </c>
      <c r="M109" s="1">
        <v>604.90660000000003</v>
      </c>
      <c r="N109" s="1">
        <v>34</v>
      </c>
      <c r="O109" s="7">
        <f t="shared" si="3"/>
        <v>15.3</v>
      </c>
    </row>
    <row r="110" spans="1:15" x14ac:dyDescent="0.55000000000000004">
      <c r="A110" t="s">
        <v>613</v>
      </c>
      <c r="B110" t="s">
        <v>614</v>
      </c>
      <c r="C110" t="s">
        <v>10</v>
      </c>
      <c r="D110" t="s">
        <v>615</v>
      </c>
      <c r="E110" s="1">
        <v>373.91</v>
      </c>
      <c r="F110" s="1">
        <v>13</v>
      </c>
      <c r="G110" s="7">
        <f t="shared" si="2"/>
        <v>7.15</v>
      </c>
      <c r="I110" t="s">
        <v>613</v>
      </c>
      <c r="J110" t="s">
        <v>614</v>
      </c>
      <c r="K110" t="s">
        <v>10</v>
      </c>
      <c r="L110" t="s">
        <v>615</v>
      </c>
      <c r="M110" s="1">
        <v>373.91</v>
      </c>
      <c r="N110" s="1">
        <v>13</v>
      </c>
      <c r="O110" s="7">
        <f t="shared" si="3"/>
        <v>5.8500000000000005</v>
      </c>
    </row>
    <row r="111" spans="1:15" x14ac:dyDescent="0.55000000000000004">
      <c r="A111" t="s">
        <v>879</v>
      </c>
      <c r="B111" t="s">
        <v>880</v>
      </c>
      <c r="C111" t="s">
        <v>463</v>
      </c>
      <c r="D111" t="s">
        <v>881</v>
      </c>
      <c r="E111" s="1">
        <v>627.90000000000009</v>
      </c>
      <c r="F111" s="1">
        <v>210</v>
      </c>
      <c r="G111" s="7">
        <f t="shared" si="2"/>
        <v>115.50000000000001</v>
      </c>
      <c r="I111" t="s">
        <v>879</v>
      </c>
      <c r="J111" t="s">
        <v>880</v>
      </c>
      <c r="K111" t="s">
        <v>463</v>
      </c>
      <c r="L111" t="s">
        <v>881</v>
      </c>
      <c r="M111" s="1">
        <v>627.90000000000009</v>
      </c>
      <c r="N111" s="1">
        <v>210</v>
      </c>
      <c r="O111" s="7">
        <f t="shared" si="3"/>
        <v>94.5</v>
      </c>
    </row>
    <row r="112" spans="1:15" x14ac:dyDescent="0.55000000000000004">
      <c r="A112" t="s">
        <v>1232</v>
      </c>
      <c r="B112" t="s">
        <v>1233</v>
      </c>
      <c r="C112" t="s">
        <v>121</v>
      </c>
      <c r="D112" t="s">
        <v>1234</v>
      </c>
      <c r="E112" s="1">
        <v>4682.93</v>
      </c>
      <c r="F112" s="1">
        <v>157</v>
      </c>
      <c r="G112" s="7">
        <f t="shared" si="2"/>
        <v>86.350000000000009</v>
      </c>
      <c r="I112" t="s">
        <v>1232</v>
      </c>
      <c r="J112" t="s">
        <v>1233</v>
      </c>
      <c r="K112" t="s">
        <v>121</v>
      </c>
      <c r="L112" t="s">
        <v>1234</v>
      </c>
      <c r="M112" s="1">
        <v>4682.93</v>
      </c>
      <c r="N112" s="1">
        <v>157</v>
      </c>
      <c r="O112" s="7">
        <f t="shared" si="3"/>
        <v>70.650000000000006</v>
      </c>
    </row>
    <row r="113" spans="1:15" x14ac:dyDescent="0.55000000000000004">
      <c r="A113" t="s">
        <v>333</v>
      </c>
      <c r="B113" t="s">
        <v>334</v>
      </c>
      <c r="C113" t="s">
        <v>121</v>
      </c>
      <c r="D113" t="s">
        <v>335</v>
      </c>
      <c r="E113" s="1">
        <v>2271.1999999999998</v>
      </c>
      <c r="F113" s="1">
        <v>80</v>
      </c>
      <c r="G113" s="7">
        <f t="shared" si="2"/>
        <v>44</v>
      </c>
      <c r="I113" t="s">
        <v>333</v>
      </c>
      <c r="J113" t="s">
        <v>334</v>
      </c>
      <c r="K113" t="s">
        <v>121</v>
      </c>
      <c r="L113" t="s">
        <v>335</v>
      </c>
      <c r="M113" s="1">
        <v>2271.1999999999998</v>
      </c>
      <c r="N113" s="1">
        <v>80</v>
      </c>
      <c r="O113" s="7">
        <f t="shared" si="3"/>
        <v>36</v>
      </c>
    </row>
    <row r="114" spans="1:15" x14ac:dyDescent="0.55000000000000004">
      <c r="A114" t="s">
        <v>336</v>
      </c>
      <c r="B114" t="s">
        <v>337</v>
      </c>
      <c r="C114" t="s">
        <v>121</v>
      </c>
      <c r="D114" t="s">
        <v>338</v>
      </c>
      <c r="E114" s="1">
        <v>9538.2999999999993</v>
      </c>
      <c r="F114" s="1">
        <v>322</v>
      </c>
      <c r="G114" s="7">
        <f t="shared" si="2"/>
        <v>177.10000000000002</v>
      </c>
      <c r="I114" t="s">
        <v>336</v>
      </c>
      <c r="J114" t="s">
        <v>337</v>
      </c>
      <c r="K114" t="s">
        <v>121</v>
      </c>
      <c r="L114" t="s">
        <v>338</v>
      </c>
      <c r="M114" s="1">
        <v>9538.2999999999993</v>
      </c>
      <c r="N114" s="1">
        <v>322</v>
      </c>
      <c r="O114" s="7">
        <f t="shared" si="3"/>
        <v>144.9</v>
      </c>
    </row>
    <row r="115" spans="1:15" x14ac:dyDescent="0.55000000000000004">
      <c r="A115" t="s">
        <v>119</v>
      </c>
      <c r="B115" t="s">
        <v>120</v>
      </c>
      <c r="C115" t="s">
        <v>121</v>
      </c>
      <c r="D115" t="s">
        <v>122</v>
      </c>
      <c r="E115" s="1">
        <v>84.2</v>
      </c>
      <c r="F115" s="1">
        <v>10</v>
      </c>
      <c r="G115" s="7">
        <f t="shared" si="2"/>
        <v>5.5</v>
      </c>
      <c r="I115" t="s">
        <v>119</v>
      </c>
      <c r="J115" t="s">
        <v>120</v>
      </c>
      <c r="K115" t="s">
        <v>121</v>
      </c>
      <c r="L115" t="s">
        <v>122</v>
      </c>
      <c r="M115" s="1">
        <v>84.2</v>
      </c>
      <c r="N115" s="1">
        <v>10</v>
      </c>
      <c r="O115" s="7">
        <f t="shared" si="3"/>
        <v>4.5</v>
      </c>
    </row>
    <row r="116" spans="1:15" x14ac:dyDescent="0.55000000000000004">
      <c r="A116" t="s">
        <v>123</v>
      </c>
      <c r="B116" t="s">
        <v>124</v>
      </c>
      <c r="C116" t="s">
        <v>121</v>
      </c>
      <c r="D116" t="s">
        <v>125</v>
      </c>
      <c r="E116" s="1">
        <v>421</v>
      </c>
      <c r="F116" s="1">
        <v>50</v>
      </c>
      <c r="G116" s="7">
        <f t="shared" si="2"/>
        <v>27.500000000000004</v>
      </c>
      <c r="I116" t="s">
        <v>123</v>
      </c>
      <c r="J116" t="s">
        <v>124</v>
      </c>
      <c r="K116" t="s">
        <v>121</v>
      </c>
      <c r="L116" t="s">
        <v>125</v>
      </c>
      <c r="M116" s="1">
        <v>421</v>
      </c>
      <c r="N116" s="1">
        <v>50</v>
      </c>
      <c r="O116" s="7">
        <f t="shared" si="3"/>
        <v>22.5</v>
      </c>
    </row>
    <row r="117" spans="1:15" x14ac:dyDescent="0.55000000000000004">
      <c r="A117" t="s">
        <v>126</v>
      </c>
      <c r="B117" t="s">
        <v>127</v>
      </c>
      <c r="C117" t="s">
        <v>121</v>
      </c>
      <c r="D117" t="s">
        <v>128</v>
      </c>
      <c r="E117" s="1">
        <v>151.56</v>
      </c>
      <c r="F117" s="1">
        <v>18</v>
      </c>
      <c r="G117" s="7">
        <f t="shared" si="2"/>
        <v>9.9</v>
      </c>
      <c r="I117" t="s">
        <v>126</v>
      </c>
      <c r="J117" t="s">
        <v>127</v>
      </c>
      <c r="K117" t="s">
        <v>121</v>
      </c>
      <c r="L117" t="s">
        <v>128</v>
      </c>
      <c r="M117" s="1">
        <v>151.56</v>
      </c>
      <c r="N117" s="1">
        <v>18</v>
      </c>
      <c r="O117" s="7">
        <f t="shared" si="3"/>
        <v>8.1</v>
      </c>
    </row>
    <row r="118" spans="1:15" x14ac:dyDescent="0.55000000000000004">
      <c r="A118" t="s">
        <v>129</v>
      </c>
      <c r="B118" t="s">
        <v>130</v>
      </c>
      <c r="C118" t="s">
        <v>121</v>
      </c>
      <c r="D118" t="s">
        <v>131</v>
      </c>
      <c r="E118" s="1">
        <v>269.44</v>
      </c>
      <c r="F118" s="1">
        <v>32</v>
      </c>
      <c r="G118" s="7">
        <f t="shared" si="2"/>
        <v>17.600000000000001</v>
      </c>
      <c r="I118" t="s">
        <v>129</v>
      </c>
      <c r="J118" t="s">
        <v>130</v>
      </c>
      <c r="K118" t="s">
        <v>121</v>
      </c>
      <c r="L118" t="s">
        <v>131</v>
      </c>
      <c r="M118" s="1">
        <v>269.44</v>
      </c>
      <c r="N118" s="1">
        <v>32</v>
      </c>
      <c r="O118" s="7">
        <f t="shared" si="3"/>
        <v>14.4</v>
      </c>
    </row>
    <row r="119" spans="1:15" x14ac:dyDescent="0.55000000000000004">
      <c r="A119" t="s">
        <v>1176</v>
      </c>
      <c r="B119" t="s">
        <v>1177</v>
      </c>
      <c r="C119" t="s">
        <v>1178</v>
      </c>
      <c r="D119" t="s">
        <v>1179</v>
      </c>
      <c r="E119" s="1">
        <v>3</v>
      </c>
      <c r="F119" s="1">
        <v>6</v>
      </c>
      <c r="G119" s="7">
        <f t="shared" si="2"/>
        <v>3.3000000000000003</v>
      </c>
      <c r="I119" t="s">
        <v>1176</v>
      </c>
      <c r="J119" t="s">
        <v>1177</v>
      </c>
      <c r="K119" t="s">
        <v>1178</v>
      </c>
      <c r="L119" t="s">
        <v>1179</v>
      </c>
      <c r="M119" s="1">
        <v>3</v>
      </c>
      <c r="N119" s="1">
        <v>6</v>
      </c>
      <c r="O119" s="7">
        <f t="shared" si="3"/>
        <v>2.7</v>
      </c>
    </row>
    <row r="120" spans="1:15" x14ac:dyDescent="0.55000000000000004">
      <c r="A120" t="s">
        <v>1180</v>
      </c>
      <c r="B120" t="s">
        <v>1181</v>
      </c>
      <c r="C120" t="s">
        <v>1178</v>
      </c>
      <c r="D120" t="s">
        <v>1182</v>
      </c>
      <c r="E120" s="1">
        <v>7951.2699999999995</v>
      </c>
      <c r="F120" s="1">
        <v>59</v>
      </c>
      <c r="G120" s="7">
        <f t="shared" si="2"/>
        <v>32.450000000000003</v>
      </c>
      <c r="I120" t="s">
        <v>1180</v>
      </c>
      <c r="J120" t="s">
        <v>1181</v>
      </c>
      <c r="K120" t="s">
        <v>1178</v>
      </c>
      <c r="L120" t="s">
        <v>1182</v>
      </c>
      <c r="M120" s="1">
        <v>7951.2699999999995</v>
      </c>
      <c r="N120" s="1">
        <v>59</v>
      </c>
      <c r="O120" s="7">
        <f t="shared" si="3"/>
        <v>26.55</v>
      </c>
    </row>
    <row r="121" spans="1:15" x14ac:dyDescent="0.55000000000000004">
      <c r="A121" t="s">
        <v>662</v>
      </c>
      <c r="B121" t="s">
        <v>663</v>
      </c>
      <c r="C121" t="s">
        <v>664</v>
      </c>
      <c r="D121" t="s">
        <v>665</v>
      </c>
      <c r="E121" s="1">
        <v>17.34</v>
      </c>
      <c r="F121" s="1">
        <v>2</v>
      </c>
      <c r="G121" s="7">
        <f t="shared" si="2"/>
        <v>1.1000000000000001</v>
      </c>
      <c r="I121" t="s">
        <v>662</v>
      </c>
      <c r="J121" t="s">
        <v>663</v>
      </c>
      <c r="K121" t="s">
        <v>664</v>
      </c>
      <c r="L121" t="s">
        <v>665</v>
      </c>
      <c r="M121" s="1">
        <v>17.34</v>
      </c>
      <c r="N121" s="1">
        <v>2</v>
      </c>
      <c r="O121" s="7">
        <f t="shared" si="3"/>
        <v>0.9</v>
      </c>
    </row>
    <row r="122" spans="1:15" x14ac:dyDescent="0.55000000000000004">
      <c r="A122" t="s">
        <v>666</v>
      </c>
      <c r="B122" t="s">
        <v>667</v>
      </c>
      <c r="C122" t="s">
        <v>664</v>
      </c>
      <c r="D122" t="s">
        <v>668</v>
      </c>
      <c r="E122" s="1">
        <v>32.159999999999997</v>
      </c>
      <c r="F122" s="1">
        <v>12</v>
      </c>
      <c r="G122" s="7">
        <f t="shared" si="2"/>
        <v>6.6000000000000005</v>
      </c>
      <c r="I122" t="s">
        <v>666</v>
      </c>
      <c r="J122" t="s">
        <v>667</v>
      </c>
      <c r="K122" t="s">
        <v>664</v>
      </c>
      <c r="L122" t="s">
        <v>668</v>
      </c>
      <c r="M122" s="1">
        <v>32.159999999999997</v>
      </c>
      <c r="N122" s="1">
        <v>12</v>
      </c>
      <c r="O122" s="7">
        <f t="shared" si="3"/>
        <v>5.4</v>
      </c>
    </row>
    <row r="123" spans="1:15" x14ac:dyDescent="0.55000000000000004">
      <c r="A123" t="s">
        <v>1155</v>
      </c>
      <c r="B123" t="s">
        <v>1156</v>
      </c>
      <c r="C123" t="s">
        <v>411</v>
      </c>
      <c r="D123" t="s">
        <v>1157</v>
      </c>
      <c r="E123" s="1">
        <v>79.38</v>
      </c>
      <c r="F123" s="1">
        <v>27</v>
      </c>
      <c r="G123" s="7">
        <f t="shared" si="2"/>
        <v>14.850000000000001</v>
      </c>
      <c r="I123" t="s">
        <v>1155</v>
      </c>
      <c r="J123" t="s">
        <v>1156</v>
      </c>
      <c r="K123" t="s">
        <v>411</v>
      </c>
      <c r="L123" t="s">
        <v>1157</v>
      </c>
      <c r="M123" s="1">
        <v>79.38</v>
      </c>
      <c r="N123" s="1">
        <v>27</v>
      </c>
      <c r="O123" s="7">
        <f t="shared" si="3"/>
        <v>12.15</v>
      </c>
    </row>
    <row r="124" spans="1:15" x14ac:dyDescent="0.55000000000000004">
      <c r="A124" t="s">
        <v>374</v>
      </c>
      <c r="B124" t="s">
        <v>375</v>
      </c>
      <c r="C124" t="s">
        <v>284</v>
      </c>
      <c r="D124" t="s">
        <v>376</v>
      </c>
      <c r="E124" s="1">
        <v>309.5</v>
      </c>
      <c r="F124" s="1">
        <v>112</v>
      </c>
      <c r="G124" s="7">
        <f t="shared" si="2"/>
        <v>61.600000000000009</v>
      </c>
      <c r="I124" t="s">
        <v>374</v>
      </c>
      <c r="J124" t="s">
        <v>375</v>
      </c>
      <c r="K124" t="s">
        <v>284</v>
      </c>
      <c r="L124" t="s">
        <v>376</v>
      </c>
      <c r="M124" s="1">
        <v>309.5</v>
      </c>
      <c r="N124" s="1">
        <v>112</v>
      </c>
      <c r="O124" s="7">
        <f t="shared" si="3"/>
        <v>50.4</v>
      </c>
    </row>
    <row r="125" spans="1:15" x14ac:dyDescent="0.55000000000000004">
      <c r="A125" t="s">
        <v>282</v>
      </c>
      <c r="B125" t="s">
        <v>283</v>
      </c>
      <c r="C125" t="s">
        <v>284</v>
      </c>
      <c r="D125" t="s">
        <v>285</v>
      </c>
      <c r="E125" s="1">
        <v>419.41999999999996</v>
      </c>
      <c r="F125" s="1">
        <v>108</v>
      </c>
      <c r="G125" s="7">
        <f t="shared" si="2"/>
        <v>59.400000000000006</v>
      </c>
      <c r="I125" t="s">
        <v>282</v>
      </c>
      <c r="J125" t="s">
        <v>283</v>
      </c>
      <c r="K125" t="s">
        <v>284</v>
      </c>
      <c r="L125" t="s">
        <v>285</v>
      </c>
      <c r="M125" s="1">
        <v>419.41999999999996</v>
      </c>
      <c r="N125" s="1">
        <v>108</v>
      </c>
      <c r="O125" s="7">
        <f t="shared" si="3"/>
        <v>48.6</v>
      </c>
    </row>
    <row r="126" spans="1:15" x14ac:dyDescent="0.55000000000000004">
      <c r="A126" t="s">
        <v>409</v>
      </c>
      <c r="B126" t="s">
        <v>410</v>
      </c>
      <c r="C126" t="s">
        <v>411</v>
      </c>
      <c r="D126" t="s">
        <v>412</v>
      </c>
      <c r="E126" s="1">
        <v>482.24</v>
      </c>
      <c r="F126" s="1">
        <v>176</v>
      </c>
      <c r="G126" s="7">
        <f t="shared" si="2"/>
        <v>96.800000000000011</v>
      </c>
      <c r="I126" t="s">
        <v>409</v>
      </c>
      <c r="J126" t="s">
        <v>410</v>
      </c>
      <c r="K126" t="s">
        <v>411</v>
      </c>
      <c r="L126" t="s">
        <v>412</v>
      </c>
      <c r="M126" s="1">
        <v>482.24</v>
      </c>
      <c r="N126" s="1">
        <v>176</v>
      </c>
      <c r="O126" s="7">
        <f t="shared" si="3"/>
        <v>79.2</v>
      </c>
    </row>
    <row r="127" spans="1:15" x14ac:dyDescent="0.55000000000000004">
      <c r="A127" t="s">
        <v>808</v>
      </c>
      <c r="B127" t="s">
        <v>809</v>
      </c>
      <c r="C127" t="s">
        <v>810</v>
      </c>
      <c r="D127" t="s">
        <v>811</v>
      </c>
      <c r="E127" s="1">
        <v>1027</v>
      </c>
      <c r="F127" s="1">
        <v>100</v>
      </c>
      <c r="G127" s="7">
        <f t="shared" si="2"/>
        <v>55.000000000000007</v>
      </c>
      <c r="I127" t="s">
        <v>808</v>
      </c>
      <c r="J127" t="s">
        <v>809</v>
      </c>
      <c r="K127" t="s">
        <v>810</v>
      </c>
      <c r="L127" t="s">
        <v>811</v>
      </c>
      <c r="M127" s="1">
        <v>1027</v>
      </c>
      <c r="N127" s="1">
        <v>100</v>
      </c>
      <c r="O127" s="7">
        <f t="shared" si="3"/>
        <v>45</v>
      </c>
    </row>
    <row r="128" spans="1:15" x14ac:dyDescent="0.55000000000000004">
      <c r="A128" t="s">
        <v>286</v>
      </c>
      <c r="B128" t="s">
        <v>287</v>
      </c>
      <c r="C128" t="s">
        <v>288</v>
      </c>
      <c r="D128" t="s">
        <v>289</v>
      </c>
      <c r="E128" s="1">
        <v>410.08</v>
      </c>
      <c r="F128" s="1">
        <v>44</v>
      </c>
      <c r="G128" s="7">
        <f t="shared" si="2"/>
        <v>24.200000000000003</v>
      </c>
      <c r="I128" t="s">
        <v>286</v>
      </c>
      <c r="J128" t="s">
        <v>287</v>
      </c>
      <c r="K128" t="s">
        <v>288</v>
      </c>
      <c r="L128" t="s">
        <v>289</v>
      </c>
      <c r="M128" s="1">
        <v>410.08</v>
      </c>
      <c r="N128" s="1">
        <v>44</v>
      </c>
      <c r="O128" s="7">
        <f t="shared" si="3"/>
        <v>19.8</v>
      </c>
    </row>
    <row r="129" spans="1:15" x14ac:dyDescent="0.55000000000000004">
      <c r="A129" t="s">
        <v>1146</v>
      </c>
      <c r="B129" t="s">
        <v>1147</v>
      </c>
      <c r="C129" t="s">
        <v>744</v>
      </c>
      <c r="D129" t="s">
        <v>1148</v>
      </c>
      <c r="E129" s="1">
        <v>4372.9400000000005</v>
      </c>
      <c r="F129" s="1">
        <v>318</v>
      </c>
      <c r="G129" s="7">
        <f t="shared" si="2"/>
        <v>174.9</v>
      </c>
      <c r="I129" t="s">
        <v>1146</v>
      </c>
      <c r="J129" t="s">
        <v>1147</v>
      </c>
      <c r="K129" t="s">
        <v>744</v>
      </c>
      <c r="L129" t="s">
        <v>1148</v>
      </c>
      <c r="M129" s="1">
        <v>4372.9400000000005</v>
      </c>
      <c r="N129" s="1">
        <v>318</v>
      </c>
      <c r="O129" s="7">
        <f t="shared" si="3"/>
        <v>143.1</v>
      </c>
    </row>
    <row r="130" spans="1:15" x14ac:dyDescent="0.55000000000000004">
      <c r="A130" t="s">
        <v>1149</v>
      </c>
      <c r="B130" t="s">
        <v>1150</v>
      </c>
      <c r="C130" t="s">
        <v>744</v>
      </c>
      <c r="D130" t="s">
        <v>1151</v>
      </c>
      <c r="E130" s="1">
        <v>1356.8578</v>
      </c>
      <c r="F130" s="1">
        <v>91</v>
      </c>
      <c r="G130" s="7">
        <f t="shared" si="2"/>
        <v>50.050000000000004</v>
      </c>
      <c r="I130" t="s">
        <v>1149</v>
      </c>
      <c r="J130" t="s">
        <v>1150</v>
      </c>
      <c r="K130" t="s">
        <v>744</v>
      </c>
      <c r="L130" t="s">
        <v>1151</v>
      </c>
      <c r="M130" s="1">
        <v>1356.8578</v>
      </c>
      <c r="N130" s="1">
        <v>91</v>
      </c>
      <c r="O130" s="7">
        <f t="shared" si="3"/>
        <v>40.950000000000003</v>
      </c>
    </row>
    <row r="131" spans="1:15" x14ac:dyDescent="0.55000000000000004">
      <c r="A131" t="s">
        <v>1152</v>
      </c>
      <c r="B131" t="s">
        <v>1153</v>
      </c>
      <c r="C131" t="s">
        <v>744</v>
      </c>
      <c r="D131" t="s">
        <v>1154</v>
      </c>
      <c r="E131" s="1">
        <v>342.49</v>
      </c>
      <c r="F131" s="1">
        <v>35</v>
      </c>
      <c r="G131" s="7">
        <f t="shared" si="2"/>
        <v>19.25</v>
      </c>
      <c r="I131" t="s">
        <v>1152</v>
      </c>
      <c r="J131" t="s">
        <v>1153</v>
      </c>
      <c r="K131" t="s">
        <v>744</v>
      </c>
      <c r="L131" t="s">
        <v>1154</v>
      </c>
      <c r="M131" s="1">
        <v>342.49</v>
      </c>
      <c r="N131" s="1">
        <v>35</v>
      </c>
      <c r="O131" s="7">
        <f t="shared" si="3"/>
        <v>15.75</v>
      </c>
    </row>
    <row r="132" spans="1:15" x14ac:dyDescent="0.55000000000000004">
      <c r="A132" t="s">
        <v>1242</v>
      </c>
      <c r="B132" t="s">
        <v>1243</v>
      </c>
      <c r="C132" t="s">
        <v>744</v>
      </c>
      <c r="D132" t="s">
        <v>1244</v>
      </c>
      <c r="E132" s="1">
        <v>59.56</v>
      </c>
      <c r="F132" s="1">
        <v>4</v>
      </c>
      <c r="G132" s="7">
        <f t="shared" si="2"/>
        <v>2.2000000000000002</v>
      </c>
      <c r="I132" t="s">
        <v>1242</v>
      </c>
      <c r="J132" t="s">
        <v>1243</v>
      </c>
      <c r="K132" t="s">
        <v>744</v>
      </c>
      <c r="L132" t="s">
        <v>1244</v>
      </c>
      <c r="M132" s="1">
        <v>59.56</v>
      </c>
      <c r="N132" s="1">
        <v>4</v>
      </c>
      <c r="O132" s="7">
        <f t="shared" si="3"/>
        <v>1.8</v>
      </c>
    </row>
    <row r="133" spans="1:15" x14ac:dyDescent="0.55000000000000004">
      <c r="A133" t="s">
        <v>1416</v>
      </c>
      <c r="B133" t="s">
        <v>1417</v>
      </c>
      <c r="C133" t="s">
        <v>419</v>
      </c>
      <c r="D133" t="s">
        <v>1418</v>
      </c>
      <c r="E133" s="1">
        <v>182.79999999999998</v>
      </c>
      <c r="F133" s="1">
        <v>48</v>
      </c>
      <c r="G133" s="7">
        <f t="shared" ref="G133:G196" si="4">F133*0.55</f>
        <v>26.400000000000002</v>
      </c>
      <c r="I133" t="s">
        <v>1416</v>
      </c>
      <c r="J133" t="s">
        <v>1417</v>
      </c>
      <c r="K133" t="s">
        <v>419</v>
      </c>
      <c r="L133" t="s">
        <v>1418</v>
      </c>
      <c r="M133" s="1">
        <v>182.79999999999998</v>
      </c>
      <c r="N133" s="1">
        <v>48</v>
      </c>
      <c r="O133" s="7">
        <f t="shared" ref="O133:O196" si="5">N133*0.45</f>
        <v>21.6</v>
      </c>
    </row>
    <row r="134" spans="1:15" x14ac:dyDescent="0.55000000000000004">
      <c r="A134" t="s">
        <v>417</v>
      </c>
      <c r="B134" t="s">
        <v>418</v>
      </c>
      <c r="C134" t="s">
        <v>419</v>
      </c>
      <c r="D134" t="s">
        <v>420</v>
      </c>
      <c r="E134" s="1">
        <v>31.8</v>
      </c>
      <c r="F134" s="1">
        <v>60</v>
      </c>
      <c r="G134" s="7">
        <f t="shared" si="4"/>
        <v>33</v>
      </c>
      <c r="I134" t="s">
        <v>417</v>
      </c>
      <c r="J134" t="s">
        <v>418</v>
      </c>
      <c r="K134" t="s">
        <v>419</v>
      </c>
      <c r="L134" t="s">
        <v>420</v>
      </c>
      <c r="M134" s="1">
        <v>31.8</v>
      </c>
      <c r="N134" s="1">
        <v>60</v>
      </c>
      <c r="O134" s="7">
        <f t="shared" si="5"/>
        <v>27</v>
      </c>
    </row>
    <row r="135" spans="1:15" x14ac:dyDescent="0.55000000000000004">
      <c r="A135" t="s">
        <v>431</v>
      </c>
      <c r="B135" t="s">
        <v>432</v>
      </c>
      <c r="C135" t="s">
        <v>419</v>
      </c>
      <c r="D135" t="s">
        <v>433</v>
      </c>
      <c r="E135" s="1">
        <v>2248.67</v>
      </c>
      <c r="F135" s="1">
        <v>545</v>
      </c>
      <c r="G135" s="7">
        <f t="shared" si="4"/>
        <v>299.75</v>
      </c>
      <c r="I135" t="s">
        <v>431</v>
      </c>
      <c r="J135" t="s">
        <v>432</v>
      </c>
      <c r="K135" t="s">
        <v>419</v>
      </c>
      <c r="L135" t="s">
        <v>433</v>
      </c>
      <c r="M135" s="1">
        <v>2248.67</v>
      </c>
      <c r="N135" s="1">
        <v>545</v>
      </c>
      <c r="O135" s="7">
        <f t="shared" si="5"/>
        <v>245.25</v>
      </c>
    </row>
    <row r="136" spans="1:15" x14ac:dyDescent="0.55000000000000004">
      <c r="A136" t="s">
        <v>425</v>
      </c>
      <c r="B136" t="s">
        <v>426</v>
      </c>
      <c r="C136" t="s">
        <v>419</v>
      </c>
      <c r="D136" t="s">
        <v>427</v>
      </c>
      <c r="E136" s="1">
        <v>513.9</v>
      </c>
      <c r="F136" s="1">
        <v>90</v>
      </c>
      <c r="G136" s="7">
        <f t="shared" si="4"/>
        <v>49.500000000000007</v>
      </c>
      <c r="I136" t="s">
        <v>425</v>
      </c>
      <c r="J136" t="s">
        <v>426</v>
      </c>
      <c r="K136" t="s">
        <v>419</v>
      </c>
      <c r="L136" t="s">
        <v>427</v>
      </c>
      <c r="M136" s="1">
        <v>513.9</v>
      </c>
      <c r="N136" s="1">
        <v>90</v>
      </c>
      <c r="O136" s="7">
        <f t="shared" si="5"/>
        <v>40.5</v>
      </c>
    </row>
    <row r="137" spans="1:15" x14ac:dyDescent="0.55000000000000004">
      <c r="A137" t="s">
        <v>428</v>
      </c>
      <c r="B137" t="s">
        <v>429</v>
      </c>
      <c r="C137" t="s">
        <v>419</v>
      </c>
      <c r="D137" t="s">
        <v>430</v>
      </c>
      <c r="E137" s="1">
        <v>477.95</v>
      </c>
      <c r="F137" s="1">
        <v>121</v>
      </c>
      <c r="G137" s="7">
        <f t="shared" si="4"/>
        <v>66.550000000000011</v>
      </c>
      <c r="I137" t="s">
        <v>428</v>
      </c>
      <c r="J137" t="s">
        <v>429</v>
      </c>
      <c r="K137" t="s">
        <v>419</v>
      </c>
      <c r="L137" t="s">
        <v>430</v>
      </c>
      <c r="M137" s="1">
        <v>477.95</v>
      </c>
      <c r="N137" s="1">
        <v>121</v>
      </c>
      <c r="O137" s="7">
        <f t="shared" si="5"/>
        <v>54.45</v>
      </c>
    </row>
    <row r="138" spans="1:15" x14ac:dyDescent="0.55000000000000004">
      <c r="A138" t="s">
        <v>636</v>
      </c>
      <c r="B138" t="s">
        <v>637</v>
      </c>
      <c r="C138" t="s">
        <v>492</v>
      </c>
      <c r="D138" t="s">
        <v>638</v>
      </c>
      <c r="E138" s="1">
        <v>1182.72</v>
      </c>
      <c r="F138" s="1">
        <v>924</v>
      </c>
      <c r="G138" s="7">
        <f t="shared" si="4"/>
        <v>508.20000000000005</v>
      </c>
      <c r="I138" t="s">
        <v>636</v>
      </c>
      <c r="J138" t="s">
        <v>637</v>
      </c>
      <c r="K138" t="s">
        <v>492</v>
      </c>
      <c r="L138" t="s">
        <v>638</v>
      </c>
      <c r="M138" s="1">
        <v>1182.72</v>
      </c>
      <c r="N138" s="1">
        <v>924</v>
      </c>
      <c r="O138" s="7">
        <f t="shared" si="5"/>
        <v>415.8</v>
      </c>
    </row>
    <row r="139" spans="1:15" x14ac:dyDescent="0.55000000000000004">
      <c r="A139" t="s">
        <v>639</v>
      </c>
      <c r="B139" t="s">
        <v>640</v>
      </c>
      <c r="C139" t="s">
        <v>492</v>
      </c>
      <c r="D139" t="s">
        <v>641</v>
      </c>
      <c r="E139" s="1">
        <v>1781.8300000000002</v>
      </c>
      <c r="F139" s="1">
        <v>1033</v>
      </c>
      <c r="G139" s="7">
        <f t="shared" si="4"/>
        <v>568.15000000000009</v>
      </c>
      <c r="I139" t="s">
        <v>639</v>
      </c>
      <c r="J139" t="s">
        <v>640</v>
      </c>
      <c r="K139" t="s">
        <v>492</v>
      </c>
      <c r="L139" t="s">
        <v>641</v>
      </c>
      <c r="M139" s="1">
        <v>1781.8300000000002</v>
      </c>
      <c r="N139" s="1">
        <v>1033</v>
      </c>
      <c r="O139" s="7">
        <f t="shared" si="5"/>
        <v>464.85</v>
      </c>
    </row>
    <row r="140" spans="1:15" x14ac:dyDescent="0.55000000000000004">
      <c r="A140" t="s">
        <v>865</v>
      </c>
      <c r="B140" t="s">
        <v>866</v>
      </c>
      <c r="C140" t="s">
        <v>492</v>
      </c>
      <c r="D140" t="s">
        <v>867</v>
      </c>
      <c r="E140" s="1">
        <v>633.5</v>
      </c>
      <c r="F140" s="1">
        <v>181</v>
      </c>
      <c r="G140" s="7">
        <f t="shared" si="4"/>
        <v>99.550000000000011</v>
      </c>
      <c r="I140" t="s">
        <v>865</v>
      </c>
      <c r="J140" t="s">
        <v>866</v>
      </c>
      <c r="K140" t="s">
        <v>492</v>
      </c>
      <c r="L140" t="s">
        <v>867</v>
      </c>
      <c r="M140" s="1">
        <v>633.5</v>
      </c>
      <c r="N140" s="1">
        <v>181</v>
      </c>
      <c r="O140" s="7">
        <f t="shared" si="5"/>
        <v>81.45</v>
      </c>
    </row>
    <row r="141" spans="1:15" x14ac:dyDescent="0.55000000000000004">
      <c r="A141" t="s">
        <v>250</v>
      </c>
      <c r="B141" t="s">
        <v>251</v>
      </c>
      <c r="C141" t="s">
        <v>171</v>
      </c>
      <c r="D141" t="s">
        <v>252</v>
      </c>
      <c r="E141" s="1">
        <v>140</v>
      </c>
      <c r="F141" s="1">
        <v>25</v>
      </c>
      <c r="G141" s="7">
        <f t="shared" si="4"/>
        <v>13.750000000000002</v>
      </c>
      <c r="I141" t="s">
        <v>250</v>
      </c>
      <c r="J141" t="s">
        <v>251</v>
      </c>
      <c r="K141" t="s">
        <v>171</v>
      </c>
      <c r="L141" t="s">
        <v>252</v>
      </c>
      <c r="M141" s="1">
        <v>140</v>
      </c>
      <c r="N141" s="1">
        <v>25</v>
      </c>
      <c r="O141" s="7">
        <f t="shared" si="5"/>
        <v>11.25</v>
      </c>
    </row>
    <row r="142" spans="1:15" x14ac:dyDescent="0.55000000000000004">
      <c r="A142" t="s">
        <v>821</v>
      </c>
      <c r="B142" t="s">
        <v>822</v>
      </c>
      <c r="C142" t="s">
        <v>171</v>
      </c>
      <c r="D142" t="s">
        <v>823</v>
      </c>
      <c r="E142" s="1">
        <v>2650.6800000000003</v>
      </c>
      <c r="F142" s="1">
        <v>222</v>
      </c>
      <c r="G142" s="7">
        <f t="shared" si="4"/>
        <v>122.10000000000001</v>
      </c>
      <c r="I142" t="s">
        <v>821</v>
      </c>
      <c r="J142" t="s">
        <v>822</v>
      </c>
      <c r="K142" t="s">
        <v>171</v>
      </c>
      <c r="L142" t="s">
        <v>823</v>
      </c>
      <c r="M142" s="1">
        <v>2650.6800000000003</v>
      </c>
      <c r="N142" s="1">
        <v>222</v>
      </c>
      <c r="O142" s="7">
        <f t="shared" si="5"/>
        <v>99.9</v>
      </c>
    </row>
    <row r="143" spans="1:15" x14ac:dyDescent="0.55000000000000004">
      <c r="A143" t="s">
        <v>818</v>
      </c>
      <c r="B143" t="s">
        <v>819</v>
      </c>
      <c r="C143" t="s">
        <v>171</v>
      </c>
      <c r="D143" t="s">
        <v>820</v>
      </c>
      <c r="E143" s="1">
        <v>939.72</v>
      </c>
      <c r="F143" s="1">
        <v>164</v>
      </c>
      <c r="G143" s="7">
        <f t="shared" si="4"/>
        <v>90.2</v>
      </c>
      <c r="I143" t="s">
        <v>818</v>
      </c>
      <c r="J143" t="s">
        <v>819</v>
      </c>
      <c r="K143" t="s">
        <v>171</v>
      </c>
      <c r="L143" t="s">
        <v>820</v>
      </c>
      <c r="M143" s="1">
        <v>939.72</v>
      </c>
      <c r="N143" s="1">
        <v>164</v>
      </c>
      <c r="O143" s="7">
        <f t="shared" si="5"/>
        <v>73.8</v>
      </c>
    </row>
    <row r="144" spans="1:15" x14ac:dyDescent="0.55000000000000004">
      <c r="A144" t="s">
        <v>264</v>
      </c>
      <c r="B144" t="s">
        <v>265</v>
      </c>
      <c r="C144" t="s">
        <v>266</v>
      </c>
      <c r="D144" t="s">
        <v>267</v>
      </c>
      <c r="E144" s="1">
        <v>1762.24</v>
      </c>
      <c r="F144" s="1">
        <v>32</v>
      </c>
      <c r="G144" s="7">
        <f t="shared" si="4"/>
        <v>17.600000000000001</v>
      </c>
      <c r="I144" t="s">
        <v>264</v>
      </c>
      <c r="J144" t="s">
        <v>265</v>
      </c>
      <c r="K144" t="s">
        <v>266</v>
      </c>
      <c r="L144" t="s">
        <v>267</v>
      </c>
      <c r="M144" s="1">
        <v>1762.24</v>
      </c>
      <c r="N144" s="1">
        <v>32</v>
      </c>
      <c r="O144" s="7">
        <f t="shared" si="5"/>
        <v>14.4</v>
      </c>
    </row>
    <row r="145" spans="1:15" x14ac:dyDescent="0.55000000000000004">
      <c r="A145" t="s">
        <v>268</v>
      </c>
      <c r="B145" t="s">
        <v>269</v>
      </c>
      <c r="C145" t="s">
        <v>266</v>
      </c>
      <c r="D145" t="s">
        <v>270</v>
      </c>
      <c r="E145" s="1">
        <v>2779.38</v>
      </c>
      <c r="F145" s="1">
        <v>42</v>
      </c>
      <c r="G145" s="7">
        <f t="shared" si="4"/>
        <v>23.1</v>
      </c>
      <c r="I145" t="s">
        <v>268</v>
      </c>
      <c r="J145" t="s">
        <v>269</v>
      </c>
      <c r="K145" t="s">
        <v>266</v>
      </c>
      <c r="L145" t="s">
        <v>270</v>
      </c>
      <c r="M145" s="1">
        <v>2779.38</v>
      </c>
      <c r="N145" s="1">
        <v>42</v>
      </c>
      <c r="O145" s="7">
        <f t="shared" si="5"/>
        <v>18.900000000000002</v>
      </c>
    </row>
    <row r="146" spans="1:15" x14ac:dyDescent="0.55000000000000004">
      <c r="A146" t="s">
        <v>308</v>
      </c>
      <c r="B146" t="s">
        <v>309</v>
      </c>
      <c r="C146" t="s">
        <v>310</v>
      </c>
      <c r="D146" t="s">
        <v>311</v>
      </c>
      <c r="E146" s="1">
        <v>13.32</v>
      </c>
      <c r="F146" s="1">
        <v>2</v>
      </c>
      <c r="G146" s="7">
        <f t="shared" si="4"/>
        <v>1.1000000000000001</v>
      </c>
      <c r="I146" t="s">
        <v>308</v>
      </c>
      <c r="J146" t="s">
        <v>309</v>
      </c>
      <c r="K146" t="s">
        <v>310</v>
      </c>
      <c r="L146" t="s">
        <v>311</v>
      </c>
      <c r="M146" s="1">
        <v>13.32</v>
      </c>
      <c r="N146" s="1">
        <v>2</v>
      </c>
      <c r="O146" s="7">
        <f t="shared" si="5"/>
        <v>0.9</v>
      </c>
    </row>
    <row r="147" spans="1:15" x14ac:dyDescent="0.55000000000000004">
      <c r="A147" t="s">
        <v>312</v>
      </c>
      <c r="B147" t="s">
        <v>313</v>
      </c>
      <c r="C147" t="s">
        <v>310</v>
      </c>
      <c r="D147" t="s">
        <v>314</v>
      </c>
      <c r="E147" s="1">
        <v>518.67000000000007</v>
      </c>
      <c r="F147" s="1">
        <v>44</v>
      </c>
      <c r="G147" s="7">
        <f t="shared" si="4"/>
        <v>24.200000000000003</v>
      </c>
      <c r="I147" t="s">
        <v>312</v>
      </c>
      <c r="J147" t="s">
        <v>313</v>
      </c>
      <c r="K147" t="s">
        <v>310</v>
      </c>
      <c r="L147" t="s">
        <v>314</v>
      </c>
      <c r="M147" s="1">
        <v>518.67000000000007</v>
      </c>
      <c r="N147" s="1">
        <v>44</v>
      </c>
      <c r="O147" s="7">
        <f t="shared" si="5"/>
        <v>19.8</v>
      </c>
    </row>
    <row r="148" spans="1:15" x14ac:dyDescent="0.55000000000000004">
      <c r="A148" t="s">
        <v>322</v>
      </c>
      <c r="B148" t="s">
        <v>323</v>
      </c>
      <c r="C148" t="s">
        <v>310</v>
      </c>
      <c r="D148" t="s">
        <v>324</v>
      </c>
      <c r="E148" s="1">
        <v>207.95999999999998</v>
      </c>
      <c r="F148" s="1">
        <v>10</v>
      </c>
      <c r="G148" s="7">
        <f t="shared" si="4"/>
        <v>5.5</v>
      </c>
      <c r="I148" t="s">
        <v>322</v>
      </c>
      <c r="J148" t="s">
        <v>323</v>
      </c>
      <c r="K148" t="s">
        <v>310</v>
      </c>
      <c r="L148" t="s">
        <v>324</v>
      </c>
      <c r="M148" s="1">
        <v>207.95999999999998</v>
      </c>
      <c r="N148" s="1">
        <v>10</v>
      </c>
      <c r="O148" s="7">
        <f t="shared" si="5"/>
        <v>4.5</v>
      </c>
    </row>
    <row r="149" spans="1:15" x14ac:dyDescent="0.55000000000000004">
      <c r="A149" t="s">
        <v>159</v>
      </c>
      <c r="B149" t="s">
        <v>160</v>
      </c>
      <c r="C149" t="s">
        <v>161</v>
      </c>
      <c r="D149" t="s">
        <v>162</v>
      </c>
      <c r="E149" s="1">
        <v>767.98</v>
      </c>
      <c r="F149" s="1">
        <v>19</v>
      </c>
      <c r="G149" s="7">
        <f t="shared" si="4"/>
        <v>10.450000000000001</v>
      </c>
      <c r="I149" t="s">
        <v>159</v>
      </c>
      <c r="J149" t="s">
        <v>160</v>
      </c>
      <c r="K149" t="s">
        <v>161</v>
      </c>
      <c r="L149" t="s">
        <v>162</v>
      </c>
      <c r="M149" s="1">
        <v>767.98</v>
      </c>
      <c r="N149" s="1">
        <v>19</v>
      </c>
      <c r="O149" s="7">
        <f t="shared" si="5"/>
        <v>8.5500000000000007</v>
      </c>
    </row>
    <row r="150" spans="1:15" x14ac:dyDescent="0.55000000000000004">
      <c r="A150" t="s">
        <v>629</v>
      </c>
      <c r="B150" t="s">
        <v>630</v>
      </c>
      <c r="C150" t="s">
        <v>161</v>
      </c>
      <c r="D150" t="s">
        <v>631</v>
      </c>
      <c r="E150" s="1">
        <v>3263.6749999999997</v>
      </c>
      <c r="F150" s="1">
        <v>142</v>
      </c>
      <c r="G150" s="7">
        <f t="shared" si="4"/>
        <v>78.100000000000009</v>
      </c>
      <c r="I150" t="s">
        <v>629</v>
      </c>
      <c r="J150" t="s">
        <v>630</v>
      </c>
      <c r="K150" t="s">
        <v>161</v>
      </c>
      <c r="L150" t="s">
        <v>631</v>
      </c>
      <c r="M150" s="1">
        <v>3263.6749999999997</v>
      </c>
      <c r="N150" s="1">
        <v>142</v>
      </c>
      <c r="O150" s="7">
        <f t="shared" si="5"/>
        <v>63.9</v>
      </c>
    </row>
    <row r="151" spans="1:15" x14ac:dyDescent="0.55000000000000004">
      <c r="A151" t="s">
        <v>623</v>
      </c>
      <c r="B151" t="s">
        <v>624</v>
      </c>
      <c r="C151" t="s">
        <v>161</v>
      </c>
      <c r="D151" t="s">
        <v>625</v>
      </c>
      <c r="E151" s="1">
        <v>1847.1030000000001</v>
      </c>
      <c r="F151" s="1">
        <v>237</v>
      </c>
      <c r="G151" s="7">
        <f t="shared" si="4"/>
        <v>130.35000000000002</v>
      </c>
      <c r="I151" t="s">
        <v>623</v>
      </c>
      <c r="J151" t="s">
        <v>624</v>
      </c>
      <c r="K151" t="s">
        <v>161</v>
      </c>
      <c r="L151" t="s">
        <v>625</v>
      </c>
      <c r="M151" s="1">
        <v>1847.1030000000001</v>
      </c>
      <c r="N151" s="1">
        <v>237</v>
      </c>
      <c r="O151" s="7">
        <f t="shared" si="5"/>
        <v>106.65</v>
      </c>
    </row>
    <row r="152" spans="1:15" x14ac:dyDescent="0.55000000000000004">
      <c r="A152" t="s">
        <v>626</v>
      </c>
      <c r="B152" t="s">
        <v>627</v>
      </c>
      <c r="C152" t="s">
        <v>161</v>
      </c>
      <c r="D152" t="s">
        <v>628</v>
      </c>
      <c r="E152" s="1">
        <v>6492.4744000000001</v>
      </c>
      <c r="F152" s="1">
        <v>401</v>
      </c>
      <c r="G152" s="7">
        <f t="shared" si="4"/>
        <v>220.55</v>
      </c>
      <c r="I152" t="s">
        <v>626</v>
      </c>
      <c r="J152" t="s">
        <v>627</v>
      </c>
      <c r="K152" t="s">
        <v>161</v>
      </c>
      <c r="L152" t="s">
        <v>628</v>
      </c>
      <c r="M152" s="1">
        <v>6492.4744000000001</v>
      </c>
      <c r="N152" s="1">
        <v>401</v>
      </c>
      <c r="O152" s="7">
        <f t="shared" si="5"/>
        <v>180.45000000000002</v>
      </c>
    </row>
    <row r="153" spans="1:15" x14ac:dyDescent="0.55000000000000004">
      <c r="A153" t="s">
        <v>948</v>
      </c>
      <c r="B153" t="s">
        <v>949</v>
      </c>
      <c r="C153" t="s">
        <v>37</v>
      </c>
      <c r="D153" t="s">
        <v>950</v>
      </c>
      <c r="E153" s="1">
        <v>877.8</v>
      </c>
      <c r="F153" s="1">
        <v>70</v>
      </c>
      <c r="G153" s="7">
        <f t="shared" si="4"/>
        <v>38.5</v>
      </c>
      <c r="I153" t="s">
        <v>948</v>
      </c>
      <c r="J153" t="s">
        <v>949</v>
      </c>
      <c r="K153" t="s">
        <v>37</v>
      </c>
      <c r="L153" t="s">
        <v>950</v>
      </c>
      <c r="M153" s="1">
        <v>877.8</v>
      </c>
      <c r="N153" s="1">
        <v>70</v>
      </c>
      <c r="O153" s="7">
        <f t="shared" si="5"/>
        <v>31.5</v>
      </c>
    </row>
    <row r="154" spans="1:15" x14ac:dyDescent="0.55000000000000004">
      <c r="A154" t="s">
        <v>951</v>
      </c>
      <c r="B154" t="s">
        <v>952</v>
      </c>
      <c r="C154" t="s">
        <v>37</v>
      </c>
      <c r="D154" t="s">
        <v>953</v>
      </c>
      <c r="E154" s="1">
        <v>410.96</v>
      </c>
      <c r="F154" s="1">
        <v>22</v>
      </c>
      <c r="G154" s="7">
        <f t="shared" si="4"/>
        <v>12.100000000000001</v>
      </c>
      <c r="I154" t="s">
        <v>951</v>
      </c>
      <c r="J154" t="s">
        <v>952</v>
      </c>
      <c r="K154" t="s">
        <v>37</v>
      </c>
      <c r="L154" t="s">
        <v>953</v>
      </c>
      <c r="M154" s="1">
        <v>410.96</v>
      </c>
      <c r="N154" s="1">
        <v>22</v>
      </c>
      <c r="O154" s="7">
        <f t="shared" si="5"/>
        <v>9.9</v>
      </c>
    </row>
    <row r="155" spans="1:15" x14ac:dyDescent="0.55000000000000004">
      <c r="A155" t="s">
        <v>799</v>
      </c>
      <c r="B155" t="s">
        <v>800</v>
      </c>
      <c r="C155" t="s">
        <v>37</v>
      </c>
      <c r="D155" t="s">
        <v>801</v>
      </c>
      <c r="E155" s="1">
        <v>1268.8200000000002</v>
      </c>
      <c r="F155" s="1">
        <v>266</v>
      </c>
      <c r="G155" s="7">
        <f t="shared" si="4"/>
        <v>146.30000000000001</v>
      </c>
      <c r="I155" t="s">
        <v>799</v>
      </c>
      <c r="J155" t="s">
        <v>800</v>
      </c>
      <c r="K155" t="s">
        <v>37</v>
      </c>
      <c r="L155" t="s">
        <v>801</v>
      </c>
      <c r="M155" s="1">
        <v>1268.8200000000002</v>
      </c>
      <c r="N155" s="1">
        <v>266</v>
      </c>
      <c r="O155" s="7">
        <f t="shared" si="5"/>
        <v>119.7</v>
      </c>
    </row>
    <row r="156" spans="1:15" x14ac:dyDescent="0.55000000000000004">
      <c r="A156" t="s">
        <v>1392</v>
      </c>
      <c r="B156" t="s">
        <v>1393</v>
      </c>
      <c r="C156" t="s">
        <v>37</v>
      </c>
      <c r="D156" t="s">
        <v>1394</v>
      </c>
      <c r="E156" s="1">
        <v>46</v>
      </c>
      <c r="F156" s="1">
        <v>4</v>
      </c>
      <c r="G156" s="7">
        <f t="shared" si="4"/>
        <v>2.2000000000000002</v>
      </c>
      <c r="I156" t="s">
        <v>1392</v>
      </c>
      <c r="J156" t="s">
        <v>1393</v>
      </c>
      <c r="K156" t="s">
        <v>37</v>
      </c>
      <c r="L156" t="s">
        <v>1394</v>
      </c>
      <c r="M156" s="1">
        <v>46</v>
      </c>
      <c r="N156" s="1">
        <v>4</v>
      </c>
      <c r="O156" s="7">
        <f t="shared" si="5"/>
        <v>1.8</v>
      </c>
    </row>
    <row r="157" spans="1:15" x14ac:dyDescent="0.55000000000000004">
      <c r="A157" t="s">
        <v>197</v>
      </c>
      <c r="B157" t="s">
        <v>198</v>
      </c>
      <c r="C157" t="s">
        <v>37</v>
      </c>
      <c r="D157" t="s">
        <v>199</v>
      </c>
      <c r="E157" s="1">
        <v>2232.0666000000001</v>
      </c>
      <c r="F157" s="1">
        <v>178</v>
      </c>
      <c r="G157" s="7">
        <f t="shared" si="4"/>
        <v>97.9</v>
      </c>
      <c r="I157" t="s">
        <v>197</v>
      </c>
      <c r="J157" t="s">
        <v>198</v>
      </c>
      <c r="K157" t="s">
        <v>37</v>
      </c>
      <c r="L157" t="s">
        <v>199</v>
      </c>
      <c r="M157" s="1">
        <v>2232.0666000000001</v>
      </c>
      <c r="N157" s="1">
        <v>178</v>
      </c>
      <c r="O157" s="7">
        <f t="shared" si="5"/>
        <v>80.100000000000009</v>
      </c>
    </row>
    <row r="158" spans="1:15" x14ac:dyDescent="0.55000000000000004">
      <c r="A158" t="s">
        <v>203</v>
      </c>
      <c r="B158" t="s">
        <v>204</v>
      </c>
      <c r="C158" t="s">
        <v>37</v>
      </c>
      <c r="D158" t="s">
        <v>205</v>
      </c>
      <c r="E158" s="1">
        <v>410.98199999999997</v>
      </c>
      <c r="F158" s="1">
        <v>22</v>
      </c>
      <c r="G158" s="7">
        <f t="shared" si="4"/>
        <v>12.100000000000001</v>
      </c>
      <c r="I158" t="s">
        <v>203</v>
      </c>
      <c r="J158" t="s">
        <v>204</v>
      </c>
      <c r="K158" t="s">
        <v>37</v>
      </c>
      <c r="L158" t="s">
        <v>205</v>
      </c>
      <c r="M158" s="1">
        <v>410.98199999999997</v>
      </c>
      <c r="N158" s="1">
        <v>22</v>
      </c>
      <c r="O158" s="7">
        <f t="shared" si="5"/>
        <v>9.9</v>
      </c>
    </row>
    <row r="159" spans="1:15" x14ac:dyDescent="0.55000000000000004">
      <c r="A159" t="s">
        <v>206</v>
      </c>
      <c r="B159" t="s">
        <v>207</v>
      </c>
      <c r="C159" t="s">
        <v>37</v>
      </c>
      <c r="D159" t="s">
        <v>208</v>
      </c>
      <c r="E159" s="1">
        <v>4851.2933999999996</v>
      </c>
      <c r="F159" s="1">
        <v>1017</v>
      </c>
      <c r="G159" s="7">
        <f t="shared" si="4"/>
        <v>559.35</v>
      </c>
      <c r="I159" t="s">
        <v>206</v>
      </c>
      <c r="J159" t="s">
        <v>207</v>
      </c>
      <c r="K159" t="s">
        <v>37</v>
      </c>
      <c r="L159" t="s">
        <v>208</v>
      </c>
      <c r="M159" s="1">
        <v>4851.2933999999996</v>
      </c>
      <c r="N159" s="1">
        <v>1017</v>
      </c>
      <c r="O159" s="7">
        <f t="shared" si="5"/>
        <v>457.65000000000003</v>
      </c>
    </row>
    <row r="160" spans="1:15" x14ac:dyDescent="0.55000000000000004">
      <c r="A160" t="s">
        <v>209</v>
      </c>
      <c r="B160" t="s">
        <v>210</v>
      </c>
      <c r="C160" t="s">
        <v>37</v>
      </c>
      <c r="D160" t="s">
        <v>211</v>
      </c>
      <c r="E160" s="1">
        <v>375.14849999999996</v>
      </c>
      <c r="F160" s="1">
        <v>15</v>
      </c>
      <c r="G160" s="7">
        <f t="shared" si="4"/>
        <v>8.25</v>
      </c>
      <c r="I160" t="s">
        <v>209</v>
      </c>
      <c r="J160" t="s">
        <v>210</v>
      </c>
      <c r="K160" t="s">
        <v>37</v>
      </c>
      <c r="L160" t="s">
        <v>211</v>
      </c>
      <c r="M160" s="1">
        <v>375.14849999999996</v>
      </c>
      <c r="N160" s="1">
        <v>15</v>
      </c>
      <c r="O160" s="7">
        <f t="shared" si="5"/>
        <v>6.75</v>
      </c>
    </row>
    <row r="161" spans="1:15" x14ac:dyDescent="0.55000000000000004">
      <c r="A161" t="s">
        <v>1317</v>
      </c>
      <c r="B161" t="s">
        <v>1318</v>
      </c>
      <c r="C161" t="s">
        <v>37</v>
      </c>
      <c r="D161" t="s">
        <v>1319</v>
      </c>
      <c r="E161" s="1">
        <v>24.2</v>
      </c>
      <c r="F161" s="1">
        <v>2</v>
      </c>
      <c r="G161" s="7">
        <f t="shared" si="4"/>
        <v>1.1000000000000001</v>
      </c>
      <c r="I161" t="s">
        <v>1317</v>
      </c>
      <c r="J161" t="s">
        <v>1318</v>
      </c>
      <c r="K161" t="s">
        <v>37</v>
      </c>
      <c r="L161" t="s">
        <v>1319</v>
      </c>
      <c r="M161" s="1">
        <v>24.2</v>
      </c>
      <c r="N161" s="1">
        <v>2</v>
      </c>
      <c r="O161" s="7">
        <f t="shared" si="5"/>
        <v>0.9</v>
      </c>
    </row>
    <row r="162" spans="1:15" x14ac:dyDescent="0.55000000000000004">
      <c r="A162" t="s">
        <v>1320</v>
      </c>
      <c r="B162" t="s">
        <v>1321</v>
      </c>
      <c r="C162" t="s">
        <v>37</v>
      </c>
      <c r="D162" t="s">
        <v>1322</v>
      </c>
      <c r="E162" s="1">
        <v>43.599299999999999</v>
      </c>
      <c r="F162" s="1">
        <v>3</v>
      </c>
      <c r="G162" s="7">
        <f t="shared" si="4"/>
        <v>1.6500000000000001</v>
      </c>
      <c r="I162" t="s">
        <v>1320</v>
      </c>
      <c r="J162" t="s">
        <v>1321</v>
      </c>
      <c r="K162" t="s">
        <v>37</v>
      </c>
      <c r="L162" t="s">
        <v>1322</v>
      </c>
      <c r="M162" s="1">
        <v>43.599299999999999</v>
      </c>
      <c r="N162" s="1">
        <v>3</v>
      </c>
      <c r="O162" s="7">
        <f t="shared" si="5"/>
        <v>1.35</v>
      </c>
    </row>
    <row r="163" spans="1:15" x14ac:dyDescent="0.55000000000000004">
      <c r="A163" t="s">
        <v>1323</v>
      </c>
      <c r="B163" t="s">
        <v>1324</v>
      </c>
      <c r="C163" t="s">
        <v>37</v>
      </c>
      <c r="D163" t="s">
        <v>1325</v>
      </c>
      <c r="E163" s="1">
        <v>147.465</v>
      </c>
      <c r="F163" s="1">
        <v>7</v>
      </c>
      <c r="G163" s="7">
        <f t="shared" si="4"/>
        <v>3.8500000000000005</v>
      </c>
      <c r="I163" t="s">
        <v>1323</v>
      </c>
      <c r="J163" t="s">
        <v>1324</v>
      </c>
      <c r="K163" t="s">
        <v>37</v>
      </c>
      <c r="L163" t="s">
        <v>1325</v>
      </c>
      <c r="M163" s="1">
        <v>147.465</v>
      </c>
      <c r="N163" s="1">
        <v>7</v>
      </c>
      <c r="O163" s="7">
        <f t="shared" si="5"/>
        <v>3.15</v>
      </c>
    </row>
    <row r="164" spans="1:15" x14ac:dyDescent="0.55000000000000004">
      <c r="A164" t="s">
        <v>1434</v>
      </c>
      <c r="B164" t="s">
        <v>1435</v>
      </c>
      <c r="C164" t="s">
        <v>37</v>
      </c>
      <c r="D164" t="s">
        <v>1436</v>
      </c>
      <c r="E164" s="1">
        <v>81</v>
      </c>
      <c r="F164" s="1">
        <v>3</v>
      </c>
      <c r="G164" s="7">
        <f t="shared" si="4"/>
        <v>1.6500000000000001</v>
      </c>
      <c r="I164" t="s">
        <v>1434</v>
      </c>
      <c r="J164" t="s">
        <v>1435</v>
      </c>
      <c r="K164" t="s">
        <v>37</v>
      </c>
      <c r="L164" t="s">
        <v>1436</v>
      </c>
      <c r="M164" s="1">
        <v>81</v>
      </c>
      <c r="N164" s="1">
        <v>3</v>
      </c>
      <c r="O164" s="7">
        <f t="shared" si="5"/>
        <v>1.35</v>
      </c>
    </row>
    <row r="165" spans="1:15" x14ac:dyDescent="0.55000000000000004">
      <c r="A165" t="s">
        <v>1354</v>
      </c>
      <c r="B165" t="s">
        <v>1355</v>
      </c>
      <c r="C165" t="s">
        <v>37</v>
      </c>
      <c r="D165" t="s">
        <v>1356</v>
      </c>
      <c r="E165" s="1">
        <v>56.020399999999995</v>
      </c>
      <c r="F165" s="1">
        <v>40</v>
      </c>
      <c r="G165" s="7">
        <f t="shared" si="4"/>
        <v>22</v>
      </c>
      <c r="I165" t="s">
        <v>1354</v>
      </c>
      <c r="J165" t="s">
        <v>1355</v>
      </c>
      <c r="K165" t="s">
        <v>37</v>
      </c>
      <c r="L165" t="s">
        <v>1356</v>
      </c>
      <c r="M165" s="1">
        <v>56.020399999999995</v>
      </c>
      <c r="N165" s="1">
        <v>40</v>
      </c>
      <c r="O165" s="7">
        <f t="shared" si="5"/>
        <v>18</v>
      </c>
    </row>
    <row r="166" spans="1:15" x14ac:dyDescent="0.55000000000000004">
      <c r="A166" t="s">
        <v>1357</v>
      </c>
      <c r="B166" t="s">
        <v>1358</v>
      </c>
      <c r="C166" t="s">
        <v>37</v>
      </c>
      <c r="D166" t="s">
        <v>1359</v>
      </c>
      <c r="E166" s="1">
        <v>247.2079</v>
      </c>
      <c r="F166" s="1">
        <v>30</v>
      </c>
      <c r="G166" s="7">
        <f t="shared" si="4"/>
        <v>16.5</v>
      </c>
      <c r="I166" t="s">
        <v>1357</v>
      </c>
      <c r="J166" t="s">
        <v>1358</v>
      </c>
      <c r="K166" t="s">
        <v>37</v>
      </c>
      <c r="L166" t="s">
        <v>1359</v>
      </c>
      <c r="M166" s="1">
        <v>247.2079</v>
      </c>
      <c r="N166" s="1">
        <v>30</v>
      </c>
      <c r="O166" s="7">
        <f t="shared" si="5"/>
        <v>13.5</v>
      </c>
    </row>
    <row r="167" spans="1:15" x14ac:dyDescent="0.55000000000000004">
      <c r="A167" t="s">
        <v>1413</v>
      </c>
      <c r="B167" t="s">
        <v>1414</v>
      </c>
      <c r="C167" t="s">
        <v>1001</v>
      </c>
      <c r="D167" t="s">
        <v>1415</v>
      </c>
      <c r="E167" s="1">
        <v>30.17</v>
      </c>
      <c r="F167" s="1">
        <v>1</v>
      </c>
      <c r="G167" s="7">
        <f t="shared" si="4"/>
        <v>0.55000000000000004</v>
      </c>
      <c r="I167" t="s">
        <v>1413</v>
      </c>
      <c r="J167" t="s">
        <v>1414</v>
      </c>
      <c r="K167" t="s">
        <v>1001</v>
      </c>
      <c r="L167" t="s">
        <v>1415</v>
      </c>
      <c r="M167" s="1">
        <v>30.17</v>
      </c>
      <c r="N167" s="1">
        <v>1</v>
      </c>
      <c r="O167" s="7">
        <f t="shared" si="5"/>
        <v>0.45</v>
      </c>
    </row>
    <row r="168" spans="1:15" x14ac:dyDescent="0.55000000000000004">
      <c r="A168" t="s">
        <v>325</v>
      </c>
      <c r="B168" t="s">
        <v>326</v>
      </c>
      <c r="C168" t="s">
        <v>327</v>
      </c>
      <c r="D168" t="s">
        <v>328</v>
      </c>
      <c r="E168" s="1">
        <v>413.82000000000005</v>
      </c>
      <c r="F168" s="1">
        <v>99</v>
      </c>
      <c r="G168" s="7">
        <f t="shared" si="4"/>
        <v>54.45</v>
      </c>
      <c r="I168" t="s">
        <v>325</v>
      </c>
      <c r="J168" t="s">
        <v>326</v>
      </c>
      <c r="K168" t="s">
        <v>327</v>
      </c>
      <c r="L168" t="s">
        <v>328</v>
      </c>
      <c r="M168" s="1">
        <v>413.82000000000005</v>
      </c>
      <c r="N168" s="1">
        <v>99</v>
      </c>
      <c r="O168" s="7">
        <f t="shared" si="5"/>
        <v>44.550000000000004</v>
      </c>
    </row>
    <row r="169" spans="1:15" x14ac:dyDescent="0.55000000000000004">
      <c r="A169" t="s">
        <v>812</v>
      </c>
      <c r="B169" t="s">
        <v>813</v>
      </c>
      <c r="C169" t="s">
        <v>103</v>
      </c>
      <c r="D169" t="s">
        <v>814</v>
      </c>
      <c r="E169" s="1">
        <v>47.94</v>
      </c>
      <c r="F169" s="1">
        <v>6</v>
      </c>
      <c r="G169" s="7">
        <f t="shared" si="4"/>
        <v>3.3000000000000003</v>
      </c>
      <c r="I169" t="s">
        <v>812</v>
      </c>
      <c r="J169" t="s">
        <v>813</v>
      </c>
      <c r="K169" t="s">
        <v>103</v>
      </c>
      <c r="L169" t="s">
        <v>814</v>
      </c>
      <c r="M169" s="1">
        <v>47.94</v>
      </c>
      <c r="N169" s="1">
        <v>6</v>
      </c>
      <c r="O169" s="7">
        <f t="shared" si="5"/>
        <v>2.7</v>
      </c>
    </row>
    <row r="170" spans="1:15" x14ac:dyDescent="0.55000000000000004">
      <c r="A170" t="s">
        <v>815</v>
      </c>
      <c r="B170" t="s">
        <v>816</v>
      </c>
      <c r="C170" t="s">
        <v>103</v>
      </c>
      <c r="D170" t="s">
        <v>817</v>
      </c>
      <c r="E170" s="1">
        <v>36.4</v>
      </c>
      <c r="F170" s="1">
        <v>14</v>
      </c>
      <c r="G170" s="7">
        <f t="shared" si="4"/>
        <v>7.7000000000000011</v>
      </c>
      <c r="I170" t="s">
        <v>815</v>
      </c>
      <c r="J170" t="s">
        <v>816</v>
      </c>
      <c r="K170" t="s">
        <v>103</v>
      </c>
      <c r="L170" t="s">
        <v>817</v>
      </c>
      <c r="M170" s="1">
        <v>36.4</v>
      </c>
      <c r="N170" s="1">
        <v>14</v>
      </c>
      <c r="O170" s="7">
        <f t="shared" si="5"/>
        <v>6.3</v>
      </c>
    </row>
    <row r="171" spans="1:15" x14ac:dyDescent="0.55000000000000004">
      <c r="A171" t="s">
        <v>897</v>
      </c>
      <c r="B171" t="s">
        <v>898</v>
      </c>
      <c r="C171" t="s">
        <v>103</v>
      </c>
      <c r="D171" t="s">
        <v>899</v>
      </c>
      <c r="E171" s="1">
        <v>295.04000000000002</v>
      </c>
      <c r="F171" s="1">
        <v>32</v>
      </c>
      <c r="G171" s="7">
        <f t="shared" si="4"/>
        <v>17.600000000000001</v>
      </c>
      <c r="I171" t="s">
        <v>897</v>
      </c>
      <c r="J171" t="s">
        <v>898</v>
      </c>
      <c r="K171" t="s">
        <v>103</v>
      </c>
      <c r="L171" t="s">
        <v>899</v>
      </c>
      <c r="M171" s="1">
        <v>295.04000000000002</v>
      </c>
      <c r="N171" s="1">
        <v>32</v>
      </c>
      <c r="O171" s="7">
        <f t="shared" si="5"/>
        <v>14.4</v>
      </c>
    </row>
    <row r="172" spans="1:15" x14ac:dyDescent="0.55000000000000004">
      <c r="A172" t="s">
        <v>900</v>
      </c>
      <c r="B172" t="s">
        <v>901</v>
      </c>
      <c r="C172" t="s">
        <v>103</v>
      </c>
      <c r="D172" t="s">
        <v>902</v>
      </c>
      <c r="E172" s="1">
        <v>1154.44</v>
      </c>
      <c r="F172" s="1">
        <v>76</v>
      </c>
      <c r="G172" s="7">
        <f t="shared" si="4"/>
        <v>41.800000000000004</v>
      </c>
      <c r="I172" t="s">
        <v>900</v>
      </c>
      <c r="J172" t="s">
        <v>901</v>
      </c>
      <c r="K172" t="s">
        <v>103</v>
      </c>
      <c r="L172" t="s">
        <v>902</v>
      </c>
      <c r="M172" s="1">
        <v>1154.44</v>
      </c>
      <c r="N172" s="1">
        <v>76</v>
      </c>
      <c r="O172" s="7">
        <f t="shared" si="5"/>
        <v>34.200000000000003</v>
      </c>
    </row>
    <row r="173" spans="1:15" x14ac:dyDescent="0.55000000000000004">
      <c r="A173" t="s">
        <v>891</v>
      </c>
      <c r="B173" t="s">
        <v>892</v>
      </c>
      <c r="C173" t="s">
        <v>103</v>
      </c>
      <c r="D173" t="s">
        <v>893</v>
      </c>
      <c r="E173" s="1">
        <v>62.4</v>
      </c>
      <c r="F173" s="1">
        <v>24</v>
      </c>
      <c r="G173" s="7">
        <f t="shared" si="4"/>
        <v>13.200000000000001</v>
      </c>
      <c r="I173" t="s">
        <v>891</v>
      </c>
      <c r="J173" t="s">
        <v>892</v>
      </c>
      <c r="K173" t="s">
        <v>103</v>
      </c>
      <c r="L173" t="s">
        <v>893</v>
      </c>
      <c r="M173" s="1">
        <v>62.4</v>
      </c>
      <c r="N173" s="1">
        <v>24</v>
      </c>
      <c r="O173" s="7">
        <f t="shared" si="5"/>
        <v>10.8</v>
      </c>
    </row>
    <row r="174" spans="1:15" x14ac:dyDescent="0.55000000000000004">
      <c r="A174" t="s">
        <v>894</v>
      </c>
      <c r="B174" t="s">
        <v>895</v>
      </c>
      <c r="C174" t="s">
        <v>103</v>
      </c>
      <c r="D174" t="s">
        <v>896</v>
      </c>
      <c r="E174" s="1">
        <v>161.69999999999999</v>
      </c>
      <c r="F174" s="1">
        <v>33</v>
      </c>
      <c r="G174" s="7">
        <f t="shared" si="4"/>
        <v>18.150000000000002</v>
      </c>
      <c r="I174" t="s">
        <v>894</v>
      </c>
      <c r="J174" t="s">
        <v>895</v>
      </c>
      <c r="K174" t="s">
        <v>103</v>
      </c>
      <c r="L174" t="s">
        <v>896</v>
      </c>
      <c r="M174" s="1">
        <v>161.69999999999999</v>
      </c>
      <c r="N174" s="1">
        <v>33</v>
      </c>
      <c r="O174" s="7">
        <f t="shared" si="5"/>
        <v>14.85</v>
      </c>
    </row>
    <row r="175" spans="1:15" x14ac:dyDescent="0.55000000000000004">
      <c r="A175" t="s">
        <v>101</v>
      </c>
      <c r="B175" t="s">
        <v>102</v>
      </c>
      <c r="C175" t="s">
        <v>103</v>
      </c>
      <c r="D175" t="s">
        <v>104</v>
      </c>
      <c r="E175" s="1">
        <v>40</v>
      </c>
      <c r="F175" s="1">
        <v>16</v>
      </c>
      <c r="G175" s="7">
        <f t="shared" si="4"/>
        <v>8.8000000000000007</v>
      </c>
      <c r="I175" t="s">
        <v>101</v>
      </c>
      <c r="J175" t="s">
        <v>102</v>
      </c>
      <c r="K175" t="s">
        <v>103</v>
      </c>
      <c r="L175" t="s">
        <v>104</v>
      </c>
      <c r="M175" s="1">
        <v>40</v>
      </c>
      <c r="N175" s="1">
        <v>16</v>
      </c>
      <c r="O175" s="7">
        <f t="shared" si="5"/>
        <v>7.2</v>
      </c>
    </row>
    <row r="176" spans="1:15" x14ac:dyDescent="0.55000000000000004">
      <c r="A176" t="s">
        <v>954</v>
      </c>
      <c r="B176" t="s">
        <v>955</v>
      </c>
      <c r="C176" t="s">
        <v>103</v>
      </c>
      <c r="D176" t="s">
        <v>956</v>
      </c>
      <c r="E176" s="1">
        <v>2141.3000000000002</v>
      </c>
      <c r="F176" s="1">
        <v>266</v>
      </c>
      <c r="G176" s="7">
        <f t="shared" si="4"/>
        <v>146.30000000000001</v>
      </c>
      <c r="I176" t="s">
        <v>954</v>
      </c>
      <c r="J176" t="s">
        <v>955</v>
      </c>
      <c r="K176" t="s">
        <v>103</v>
      </c>
      <c r="L176" t="s">
        <v>956</v>
      </c>
      <c r="M176" s="1">
        <v>2141.3000000000002</v>
      </c>
      <c r="N176" s="1">
        <v>266</v>
      </c>
      <c r="O176" s="7">
        <f t="shared" si="5"/>
        <v>119.7</v>
      </c>
    </row>
    <row r="177" spans="1:15" x14ac:dyDescent="0.55000000000000004">
      <c r="A177" t="s">
        <v>957</v>
      </c>
      <c r="B177" t="s">
        <v>958</v>
      </c>
      <c r="C177" t="s">
        <v>103</v>
      </c>
      <c r="D177" t="s">
        <v>959</v>
      </c>
      <c r="E177" s="1">
        <v>436.8</v>
      </c>
      <c r="F177" s="1">
        <v>168</v>
      </c>
      <c r="G177" s="7">
        <f t="shared" si="4"/>
        <v>92.4</v>
      </c>
      <c r="I177" t="s">
        <v>957</v>
      </c>
      <c r="J177" t="s">
        <v>958</v>
      </c>
      <c r="K177" t="s">
        <v>103</v>
      </c>
      <c r="L177" t="s">
        <v>959</v>
      </c>
      <c r="M177" s="1">
        <v>436.8</v>
      </c>
      <c r="N177" s="1">
        <v>168</v>
      </c>
      <c r="O177" s="7">
        <f t="shared" si="5"/>
        <v>75.600000000000009</v>
      </c>
    </row>
    <row r="178" spans="1:15" x14ac:dyDescent="0.55000000000000004">
      <c r="A178" t="s">
        <v>960</v>
      </c>
      <c r="B178" t="s">
        <v>961</v>
      </c>
      <c r="C178" t="s">
        <v>103</v>
      </c>
      <c r="D178" t="s">
        <v>962</v>
      </c>
      <c r="E178" s="1">
        <v>1425.8999999999999</v>
      </c>
      <c r="F178" s="1">
        <v>291</v>
      </c>
      <c r="G178" s="7">
        <f t="shared" si="4"/>
        <v>160.05000000000001</v>
      </c>
      <c r="I178" t="s">
        <v>960</v>
      </c>
      <c r="J178" t="s">
        <v>961</v>
      </c>
      <c r="K178" t="s">
        <v>103</v>
      </c>
      <c r="L178" t="s">
        <v>962</v>
      </c>
      <c r="M178" s="1">
        <v>1425.8999999999999</v>
      </c>
      <c r="N178" s="1">
        <v>291</v>
      </c>
      <c r="O178" s="7">
        <f t="shared" si="5"/>
        <v>130.95000000000002</v>
      </c>
    </row>
    <row r="179" spans="1:15" x14ac:dyDescent="0.55000000000000004">
      <c r="A179" t="s">
        <v>1404</v>
      </c>
      <c r="B179" t="s">
        <v>1405</v>
      </c>
      <c r="C179" t="s">
        <v>30</v>
      </c>
      <c r="D179" t="s">
        <v>1406</v>
      </c>
      <c r="E179" s="1">
        <v>1282.8</v>
      </c>
      <c r="F179" s="1">
        <v>576</v>
      </c>
      <c r="G179" s="7">
        <f t="shared" si="4"/>
        <v>316.8</v>
      </c>
      <c r="I179" t="s">
        <v>1404</v>
      </c>
      <c r="J179" t="s">
        <v>1405</v>
      </c>
      <c r="K179" t="s">
        <v>30</v>
      </c>
      <c r="L179" t="s">
        <v>1406</v>
      </c>
      <c r="M179" s="1">
        <v>1282.8</v>
      </c>
      <c r="N179" s="1">
        <v>576</v>
      </c>
      <c r="O179" s="7">
        <f t="shared" si="5"/>
        <v>259.2</v>
      </c>
    </row>
    <row r="180" spans="1:15" x14ac:dyDescent="0.55000000000000004">
      <c r="A180" t="s">
        <v>483</v>
      </c>
      <c r="B180" t="s">
        <v>484</v>
      </c>
      <c r="C180" t="s">
        <v>331</v>
      </c>
      <c r="D180" t="s">
        <v>485</v>
      </c>
      <c r="E180" s="1">
        <v>19.5</v>
      </c>
      <c r="F180" s="1">
        <v>13</v>
      </c>
      <c r="G180" s="7">
        <f t="shared" si="4"/>
        <v>7.15</v>
      </c>
      <c r="I180" t="s">
        <v>483</v>
      </c>
      <c r="J180" t="s">
        <v>484</v>
      </c>
      <c r="K180" t="s">
        <v>331</v>
      </c>
      <c r="L180" t="s">
        <v>485</v>
      </c>
      <c r="M180" s="1">
        <v>19.5</v>
      </c>
      <c r="N180" s="1">
        <v>13</v>
      </c>
      <c r="O180" s="7">
        <f t="shared" si="5"/>
        <v>5.8500000000000005</v>
      </c>
    </row>
    <row r="181" spans="1:15" x14ac:dyDescent="0.55000000000000004">
      <c r="A181" t="s">
        <v>739</v>
      </c>
      <c r="B181" t="s">
        <v>740</v>
      </c>
      <c r="C181" t="s">
        <v>737</v>
      </c>
      <c r="D181" t="s">
        <v>741</v>
      </c>
      <c r="E181" s="1">
        <v>6799.5999999999995</v>
      </c>
      <c r="F181" s="1">
        <v>382</v>
      </c>
      <c r="G181" s="7">
        <f t="shared" si="4"/>
        <v>210.10000000000002</v>
      </c>
      <c r="I181" t="s">
        <v>739</v>
      </c>
      <c r="J181" t="s">
        <v>740</v>
      </c>
      <c r="K181" t="s">
        <v>737</v>
      </c>
      <c r="L181" t="s">
        <v>741</v>
      </c>
      <c r="M181" s="1">
        <v>6799.5999999999995</v>
      </c>
      <c r="N181" s="1">
        <v>382</v>
      </c>
      <c r="O181" s="7">
        <f t="shared" si="5"/>
        <v>171.9</v>
      </c>
    </row>
    <row r="182" spans="1:15" x14ac:dyDescent="0.55000000000000004">
      <c r="A182" t="s">
        <v>735</v>
      </c>
      <c r="B182" t="s">
        <v>736</v>
      </c>
      <c r="C182" t="s">
        <v>737</v>
      </c>
      <c r="D182" t="s">
        <v>738</v>
      </c>
      <c r="E182" s="1">
        <v>1821.33</v>
      </c>
      <c r="F182" s="1">
        <v>343</v>
      </c>
      <c r="G182" s="7">
        <f t="shared" si="4"/>
        <v>188.65</v>
      </c>
      <c r="I182" t="s">
        <v>735</v>
      </c>
      <c r="J182" t="s">
        <v>736</v>
      </c>
      <c r="K182" t="s">
        <v>737</v>
      </c>
      <c r="L182" t="s">
        <v>738</v>
      </c>
      <c r="M182" s="1">
        <v>1821.33</v>
      </c>
      <c r="N182" s="1">
        <v>343</v>
      </c>
      <c r="O182" s="7">
        <f t="shared" si="5"/>
        <v>154.35</v>
      </c>
    </row>
    <row r="183" spans="1:15" x14ac:dyDescent="0.55000000000000004">
      <c r="A183" t="s">
        <v>1380</v>
      </c>
      <c r="B183" t="s">
        <v>1381</v>
      </c>
      <c r="C183" t="s">
        <v>161</v>
      </c>
      <c r="D183" t="s">
        <v>1382</v>
      </c>
      <c r="E183" s="1">
        <v>31.2</v>
      </c>
      <c r="F183" s="1">
        <v>3</v>
      </c>
      <c r="G183" s="7">
        <f t="shared" si="4"/>
        <v>1.6500000000000001</v>
      </c>
      <c r="I183" t="s">
        <v>1380</v>
      </c>
      <c r="J183" t="s">
        <v>1381</v>
      </c>
      <c r="K183" t="s">
        <v>161</v>
      </c>
      <c r="L183" t="s">
        <v>1382</v>
      </c>
      <c r="M183" s="1">
        <v>31.2</v>
      </c>
      <c r="N183" s="1">
        <v>3</v>
      </c>
      <c r="O183" s="7">
        <f t="shared" si="5"/>
        <v>1.35</v>
      </c>
    </row>
    <row r="184" spans="1:15" x14ac:dyDescent="0.55000000000000004">
      <c r="A184" t="s">
        <v>506</v>
      </c>
      <c r="B184" t="s">
        <v>507</v>
      </c>
      <c r="C184" t="s">
        <v>331</v>
      </c>
      <c r="D184" t="s">
        <v>508</v>
      </c>
      <c r="E184" s="1">
        <v>470.22</v>
      </c>
      <c r="F184" s="1">
        <v>517</v>
      </c>
      <c r="G184" s="7">
        <f t="shared" si="4"/>
        <v>284.35000000000002</v>
      </c>
      <c r="I184" t="s">
        <v>506</v>
      </c>
      <c r="J184" t="s">
        <v>507</v>
      </c>
      <c r="K184" t="s">
        <v>331</v>
      </c>
      <c r="L184" t="s">
        <v>508</v>
      </c>
      <c r="M184" s="1">
        <v>470.22</v>
      </c>
      <c r="N184" s="1">
        <v>517</v>
      </c>
      <c r="O184" s="7">
        <f t="shared" si="5"/>
        <v>232.65</v>
      </c>
    </row>
    <row r="185" spans="1:15" x14ac:dyDescent="0.55000000000000004">
      <c r="A185" t="s">
        <v>509</v>
      </c>
      <c r="B185" t="s">
        <v>510</v>
      </c>
      <c r="C185" t="s">
        <v>331</v>
      </c>
      <c r="D185" t="s">
        <v>511</v>
      </c>
      <c r="E185" s="1">
        <v>4693</v>
      </c>
      <c r="F185" s="1">
        <v>2470</v>
      </c>
      <c r="G185" s="7">
        <f t="shared" si="4"/>
        <v>1358.5</v>
      </c>
      <c r="I185" t="s">
        <v>509</v>
      </c>
      <c r="J185" t="s">
        <v>510</v>
      </c>
      <c r="K185" t="s">
        <v>331</v>
      </c>
      <c r="L185" t="s">
        <v>511</v>
      </c>
      <c r="M185" s="1">
        <v>4693</v>
      </c>
      <c r="N185" s="1">
        <v>2470</v>
      </c>
      <c r="O185" s="7">
        <f t="shared" si="5"/>
        <v>1111.5</v>
      </c>
    </row>
    <row r="186" spans="1:15" x14ac:dyDescent="0.55000000000000004">
      <c r="A186" t="s">
        <v>512</v>
      </c>
      <c r="B186" t="s">
        <v>513</v>
      </c>
      <c r="C186" t="s">
        <v>331</v>
      </c>
      <c r="D186" t="s">
        <v>514</v>
      </c>
      <c r="E186" s="1">
        <v>458.5</v>
      </c>
      <c r="F186" s="1">
        <v>131</v>
      </c>
      <c r="G186" s="7">
        <f t="shared" si="4"/>
        <v>72.050000000000011</v>
      </c>
      <c r="I186" t="s">
        <v>512</v>
      </c>
      <c r="J186" t="s">
        <v>513</v>
      </c>
      <c r="K186" t="s">
        <v>331</v>
      </c>
      <c r="L186" t="s">
        <v>514</v>
      </c>
      <c r="M186" s="1">
        <v>458.5</v>
      </c>
      <c r="N186" s="1">
        <v>131</v>
      </c>
      <c r="O186" s="7">
        <f t="shared" si="5"/>
        <v>58.95</v>
      </c>
    </row>
    <row r="187" spans="1:15" x14ac:dyDescent="0.55000000000000004">
      <c r="A187" t="s">
        <v>494</v>
      </c>
      <c r="B187" t="s">
        <v>495</v>
      </c>
      <c r="C187" t="s">
        <v>331</v>
      </c>
      <c r="D187" t="s">
        <v>496</v>
      </c>
      <c r="E187" s="1">
        <v>56.699999999999996</v>
      </c>
      <c r="F187" s="1">
        <v>70</v>
      </c>
      <c r="G187" s="7">
        <f t="shared" si="4"/>
        <v>38.5</v>
      </c>
      <c r="I187" t="s">
        <v>494</v>
      </c>
      <c r="J187" t="s">
        <v>495</v>
      </c>
      <c r="K187" t="s">
        <v>331</v>
      </c>
      <c r="L187" t="s">
        <v>496</v>
      </c>
      <c r="M187" s="1">
        <v>56.699999999999996</v>
      </c>
      <c r="N187" s="1">
        <v>70</v>
      </c>
      <c r="O187" s="7">
        <f t="shared" si="5"/>
        <v>31.5</v>
      </c>
    </row>
    <row r="188" spans="1:15" x14ac:dyDescent="0.55000000000000004">
      <c r="A188" t="s">
        <v>497</v>
      </c>
      <c r="B188" t="s">
        <v>498</v>
      </c>
      <c r="C188" t="s">
        <v>331</v>
      </c>
      <c r="D188" t="s">
        <v>499</v>
      </c>
      <c r="E188" s="1">
        <v>114.16</v>
      </c>
      <c r="F188" s="1">
        <v>58</v>
      </c>
      <c r="G188" s="7">
        <f t="shared" si="4"/>
        <v>31.900000000000002</v>
      </c>
      <c r="I188" t="s">
        <v>497</v>
      </c>
      <c r="J188" t="s">
        <v>498</v>
      </c>
      <c r="K188" t="s">
        <v>331</v>
      </c>
      <c r="L188" t="s">
        <v>499</v>
      </c>
      <c r="M188" s="1">
        <v>114.16</v>
      </c>
      <c r="N188" s="1">
        <v>58</v>
      </c>
      <c r="O188" s="7">
        <f t="shared" si="5"/>
        <v>26.1</v>
      </c>
    </row>
    <row r="189" spans="1:15" x14ac:dyDescent="0.55000000000000004">
      <c r="A189" t="s">
        <v>329</v>
      </c>
      <c r="B189" t="s">
        <v>330</v>
      </c>
      <c r="C189" t="s">
        <v>331</v>
      </c>
      <c r="D189" t="s">
        <v>332</v>
      </c>
      <c r="E189" s="1">
        <v>36.54</v>
      </c>
      <c r="F189" s="1">
        <v>21</v>
      </c>
      <c r="G189" s="7">
        <f t="shared" si="4"/>
        <v>11.55</v>
      </c>
      <c r="I189" t="s">
        <v>329</v>
      </c>
      <c r="J189" t="s">
        <v>330</v>
      </c>
      <c r="K189" t="s">
        <v>331</v>
      </c>
      <c r="L189" t="s">
        <v>332</v>
      </c>
      <c r="M189" s="1">
        <v>36.54</v>
      </c>
      <c r="N189" s="1">
        <v>21</v>
      </c>
      <c r="O189" s="7">
        <f t="shared" si="5"/>
        <v>9.4500000000000011</v>
      </c>
    </row>
    <row r="190" spans="1:15" x14ac:dyDescent="0.55000000000000004">
      <c r="A190" t="s">
        <v>1047</v>
      </c>
      <c r="B190" t="s">
        <v>1048</v>
      </c>
      <c r="C190" t="s">
        <v>352</v>
      </c>
      <c r="D190" t="s">
        <v>1049</v>
      </c>
      <c r="E190" s="1">
        <v>55.48</v>
      </c>
      <c r="F190" s="1">
        <v>1</v>
      </c>
      <c r="G190" s="7">
        <f t="shared" si="4"/>
        <v>0.55000000000000004</v>
      </c>
      <c r="I190" t="s">
        <v>1047</v>
      </c>
      <c r="J190" t="s">
        <v>1048</v>
      </c>
      <c r="K190" t="s">
        <v>352</v>
      </c>
      <c r="L190" t="s">
        <v>1049</v>
      </c>
      <c r="M190" s="1">
        <v>55.48</v>
      </c>
      <c r="N190" s="1">
        <v>1</v>
      </c>
      <c r="O190" s="7">
        <f t="shared" si="5"/>
        <v>0.45</v>
      </c>
    </row>
    <row r="191" spans="1:15" x14ac:dyDescent="0.55000000000000004">
      <c r="A191" t="s">
        <v>1142</v>
      </c>
      <c r="B191" t="s">
        <v>1143</v>
      </c>
      <c r="C191" t="s">
        <v>1144</v>
      </c>
      <c r="D191" t="s">
        <v>1145</v>
      </c>
      <c r="E191" s="1">
        <v>297.54000000000002</v>
      </c>
      <c r="F191" s="1">
        <v>27</v>
      </c>
      <c r="G191" s="7">
        <f t="shared" si="4"/>
        <v>14.850000000000001</v>
      </c>
      <c r="I191" t="s">
        <v>1142</v>
      </c>
      <c r="J191" t="s">
        <v>1143</v>
      </c>
      <c r="K191" t="s">
        <v>1144</v>
      </c>
      <c r="L191" t="s">
        <v>1145</v>
      </c>
      <c r="M191" s="1">
        <v>297.54000000000002</v>
      </c>
      <c r="N191" s="1">
        <v>27</v>
      </c>
      <c r="O191" s="7">
        <f t="shared" si="5"/>
        <v>12.15</v>
      </c>
    </row>
    <row r="192" spans="1:15" x14ac:dyDescent="0.55000000000000004">
      <c r="A192" t="s">
        <v>542</v>
      </c>
      <c r="B192" t="s">
        <v>543</v>
      </c>
      <c r="C192" t="s">
        <v>544</v>
      </c>
      <c r="D192" t="s">
        <v>545</v>
      </c>
      <c r="E192" s="1">
        <v>290.14999999999998</v>
      </c>
      <c r="F192" s="1">
        <v>35</v>
      </c>
      <c r="G192" s="7">
        <f t="shared" si="4"/>
        <v>19.25</v>
      </c>
      <c r="I192" t="s">
        <v>542</v>
      </c>
      <c r="J192" t="s">
        <v>543</v>
      </c>
      <c r="K192" t="s">
        <v>544</v>
      </c>
      <c r="L192" t="s">
        <v>545</v>
      </c>
      <c r="M192" s="1">
        <v>290.14999999999998</v>
      </c>
      <c r="N192" s="1">
        <v>35</v>
      </c>
      <c r="O192" s="7">
        <f t="shared" si="5"/>
        <v>15.75</v>
      </c>
    </row>
    <row r="193" spans="1:15" x14ac:dyDescent="0.55000000000000004">
      <c r="A193" t="s">
        <v>1025</v>
      </c>
      <c r="B193" t="s">
        <v>1026</v>
      </c>
      <c r="C193" t="s">
        <v>37</v>
      </c>
      <c r="D193" t="s">
        <v>1027</v>
      </c>
      <c r="E193" s="1">
        <v>1166.22</v>
      </c>
      <c r="F193" s="1">
        <v>93</v>
      </c>
      <c r="G193" s="7">
        <f t="shared" si="4"/>
        <v>51.150000000000006</v>
      </c>
      <c r="I193" t="s">
        <v>1025</v>
      </c>
      <c r="J193" t="s">
        <v>1026</v>
      </c>
      <c r="K193" t="s">
        <v>37</v>
      </c>
      <c r="L193" t="s">
        <v>1027</v>
      </c>
      <c r="M193" s="1">
        <v>1166.22</v>
      </c>
      <c r="N193" s="1">
        <v>93</v>
      </c>
      <c r="O193" s="7">
        <f t="shared" si="5"/>
        <v>41.85</v>
      </c>
    </row>
    <row r="194" spans="1:15" x14ac:dyDescent="0.55000000000000004">
      <c r="A194" t="s">
        <v>1028</v>
      </c>
      <c r="B194" t="s">
        <v>1029</v>
      </c>
      <c r="C194" t="s">
        <v>37</v>
      </c>
      <c r="D194" t="s">
        <v>1030</v>
      </c>
      <c r="E194" s="1">
        <v>354.91999999999996</v>
      </c>
      <c r="F194" s="1">
        <v>19</v>
      </c>
      <c r="G194" s="7">
        <f t="shared" si="4"/>
        <v>10.450000000000001</v>
      </c>
      <c r="I194" t="s">
        <v>1028</v>
      </c>
      <c r="J194" t="s">
        <v>1029</v>
      </c>
      <c r="K194" t="s">
        <v>37</v>
      </c>
      <c r="L194" t="s">
        <v>1030</v>
      </c>
      <c r="M194" s="1">
        <v>354.91999999999996</v>
      </c>
      <c r="N194" s="1">
        <v>19</v>
      </c>
      <c r="O194" s="7">
        <f t="shared" si="5"/>
        <v>8.5500000000000007</v>
      </c>
    </row>
    <row r="195" spans="1:15" x14ac:dyDescent="0.55000000000000004">
      <c r="A195" t="s">
        <v>1031</v>
      </c>
      <c r="B195" t="s">
        <v>1032</v>
      </c>
      <c r="C195" t="s">
        <v>37</v>
      </c>
      <c r="D195" t="s">
        <v>1033</v>
      </c>
      <c r="E195" s="1">
        <v>1340.37</v>
      </c>
      <c r="F195" s="1">
        <v>281</v>
      </c>
      <c r="G195" s="7">
        <f t="shared" si="4"/>
        <v>154.55000000000001</v>
      </c>
      <c r="I195" t="s">
        <v>1031</v>
      </c>
      <c r="J195" t="s">
        <v>1032</v>
      </c>
      <c r="K195" t="s">
        <v>37</v>
      </c>
      <c r="L195" t="s">
        <v>1033</v>
      </c>
      <c r="M195" s="1">
        <v>1340.37</v>
      </c>
      <c r="N195" s="1">
        <v>281</v>
      </c>
      <c r="O195" s="7">
        <f t="shared" si="5"/>
        <v>126.45</v>
      </c>
    </row>
    <row r="196" spans="1:15" x14ac:dyDescent="0.55000000000000004">
      <c r="A196" t="s">
        <v>1034</v>
      </c>
      <c r="B196" t="s">
        <v>1035</v>
      </c>
      <c r="C196" t="s">
        <v>37</v>
      </c>
      <c r="D196" t="s">
        <v>1036</v>
      </c>
      <c r="E196" s="1">
        <v>225.09</v>
      </c>
      <c r="F196" s="1">
        <v>9</v>
      </c>
      <c r="G196" s="7">
        <f t="shared" si="4"/>
        <v>4.95</v>
      </c>
      <c r="I196" t="s">
        <v>1034</v>
      </c>
      <c r="J196" t="s">
        <v>1035</v>
      </c>
      <c r="K196" t="s">
        <v>37</v>
      </c>
      <c r="L196" t="s">
        <v>1036</v>
      </c>
      <c r="M196" s="1">
        <v>225.09</v>
      </c>
      <c r="N196" s="1">
        <v>9</v>
      </c>
      <c r="O196" s="7">
        <f t="shared" si="5"/>
        <v>4.05</v>
      </c>
    </row>
    <row r="197" spans="1:15" x14ac:dyDescent="0.55000000000000004">
      <c r="A197" t="s">
        <v>1164</v>
      </c>
      <c r="B197" t="s">
        <v>1165</v>
      </c>
      <c r="C197" t="s">
        <v>37</v>
      </c>
      <c r="D197" t="s">
        <v>1166</v>
      </c>
      <c r="E197" s="1">
        <v>185.4</v>
      </c>
      <c r="F197" s="1">
        <v>9</v>
      </c>
      <c r="G197" s="7">
        <f t="shared" ref="G197:G260" si="6">F197*0.55</f>
        <v>4.95</v>
      </c>
      <c r="I197" t="s">
        <v>1164</v>
      </c>
      <c r="J197" t="s">
        <v>1165</v>
      </c>
      <c r="K197" t="s">
        <v>37</v>
      </c>
      <c r="L197" t="s">
        <v>1166</v>
      </c>
      <c r="M197" s="1">
        <v>185.4</v>
      </c>
      <c r="N197" s="1">
        <v>9</v>
      </c>
      <c r="O197" s="7">
        <f t="shared" ref="O197:O260" si="7">N197*0.45</f>
        <v>4.05</v>
      </c>
    </row>
    <row r="198" spans="1:15" x14ac:dyDescent="0.55000000000000004">
      <c r="A198" t="s">
        <v>1161</v>
      </c>
      <c r="B198" t="s">
        <v>1162</v>
      </c>
      <c r="C198" t="s">
        <v>37</v>
      </c>
      <c r="D198" t="s">
        <v>1163</v>
      </c>
      <c r="E198" s="1">
        <v>61.65</v>
      </c>
      <c r="F198" s="1">
        <v>45</v>
      </c>
      <c r="G198" s="7">
        <f t="shared" si="6"/>
        <v>24.750000000000004</v>
      </c>
      <c r="I198" t="s">
        <v>1161</v>
      </c>
      <c r="J198" t="s">
        <v>1162</v>
      </c>
      <c r="K198" t="s">
        <v>37</v>
      </c>
      <c r="L198" t="s">
        <v>1163</v>
      </c>
      <c r="M198" s="1">
        <v>61.65</v>
      </c>
      <c r="N198" s="1">
        <v>45</v>
      </c>
      <c r="O198" s="7">
        <f t="shared" si="7"/>
        <v>20.25</v>
      </c>
    </row>
    <row r="199" spans="1:15" x14ac:dyDescent="0.55000000000000004">
      <c r="A199" t="s">
        <v>1407</v>
      </c>
      <c r="B199" t="s">
        <v>1408</v>
      </c>
      <c r="C199" t="s">
        <v>37</v>
      </c>
      <c r="D199" t="s">
        <v>1409</v>
      </c>
      <c r="E199" s="1">
        <v>175.06</v>
      </c>
      <c r="F199" s="1">
        <v>21</v>
      </c>
      <c r="G199" s="7">
        <f t="shared" si="6"/>
        <v>11.55</v>
      </c>
      <c r="I199" t="s">
        <v>1407</v>
      </c>
      <c r="J199" t="s">
        <v>1408</v>
      </c>
      <c r="K199" t="s">
        <v>37</v>
      </c>
      <c r="L199" t="s">
        <v>1409</v>
      </c>
      <c r="M199" s="1">
        <v>175.06</v>
      </c>
      <c r="N199" s="1">
        <v>21</v>
      </c>
      <c r="O199" s="7">
        <f t="shared" si="7"/>
        <v>9.4500000000000011</v>
      </c>
    </row>
    <row r="200" spans="1:15" x14ac:dyDescent="0.55000000000000004">
      <c r="A200" t="s">
        <v>339</v>
      </c>
      <c r="B200" t="s">
        <v>340</v>
      </c>
      <c r="C200" t="s">
        <v>341</v>
      </c>
      <c r="D200" t="s">
        <v>342</v>
      </c>
      <c r="E200" s="1">
        <v>1739.4</v>
      </c>
      <c r="F200" s="1">
        <v>669</v>
      </c>
      <c r="G200" s="7">
        <f t="shared" si="6"/>
        <v>367.95000000000005</v>
      </c>
      <c r="I200" t="s">
        <v>339</v>
      </c>
      <c r="J200" t="s">
        <v>340</v>
      </c>
      <c r="K200" t="s">
        <v>341</v>
      </c>
      <c r="L200" t="s">
        <v>342</v>
      </c>
      <c r="M200" s="1">
        <v>1739.4</v>
      </c>
      <c r="N200" s="1">
        <v>669</v>
      </c>
      <c r="O200" s="7">
        <f t="shared" si="7"/>
        <v>301.05</v>
      </c>
    </row>
    <row r="201" spans="1:15" x14ac:dyDescent="0.55000000000000004">
      <c r="A201" t="s">
        <v>546</v>
      </c>
      <c r="B201" t="s">
        <v>547</v>
      </c>
      <c r="C201" t="s">
        <v>341</v>
      </c>
      <c r="D201" t="s">
        <v>548</v>
      </c>
      <c r="E201" s="1">
        <v>1110.03</v>
      </c>
      <c r="F201" s="1">
        <v>489</v>
      </c>
      <c r="G201" s="7">
        <f t="shared" si="6"/>
        <v>268.95000000000005</v>
      </c>
      <c r="I201" t="s">
        <v>546</v>
      </c>
      <c r="J201" t="s">
        <v>547</v>
      </c>
      <c r="K201" t="s">
        <v>341</v>
      </c>
      <c r="L201" t="s">
        <v>548</v>
      </c>
      <c r="M201" s="1">
        <v>1110.03</v>
      </c>
      <c r="N201" s="1">
        <v>489</v>
      </c>
      <c r="O201" s="7">
        <f t="shared" si="7"/>
        <v>220.05</v>
      </c>
    </row>
    <row r="202" spans="1:15" x14ac:dyDescent="0.55000000000000004">
      <c r="A202" t="s">
        <v>773</v>
      </c>
      <c r="B202" t="s">
        <v>774</v>
      </c>
      <c r="C202" t="s">
        <v>768</v>
      </c>
      <c r="D202" t="s">
        <v>775</v>
      </c>
      <c r="E202" s="1">
        <v>7829.3099999999995</v>
      </c>
      <c r="F202" s="1">
        <v>499</v>
      </c>
      <c r="G202" s="7">
        <f t="shared" si="6"/>
        <v>274.45000000000005</v>
      </c>
      <c r="I202" t="s">
        <v>773</v>
      </c>
      <c r="J202" t="s">
        <v>774</v>
      </c>
      <c r="K202" t="s">
        <v>768</v>
      </c>
      <c r="L202" t="s">
        <v>775</v>
      </c>
      <c r="M202" s="1">
        <v>7829.3099999999995</v>
      </c>
      <c r="N202" s="1">
        <v>499</v>
      </c>
      <c r="O202" s="7">
        <f t="shared" si="7"/>
        <v>224.55</v>
      </c>
    </row>
    <row r="203" spans="1:15" x14ac:dyDescent="0.55000000000000004">
      <c r="A203" t="s">
        <v>766</v>
      </c>
      <c r="B203" t="s">
        <v>767</v>
      </c>
      <c r="C203" t="s">
        <v>768</v>
      </c>
      <c r="D203" t="s">
        <v>769</v>
      </c>
      <c r="E203" s="1">
        <v>1226.1599999999999</v>
      </c>
      <c r="F203" s="1">
        <v>393</v>
      </c>
      <c r="G203" s="7">
        <f t="shared" si="6"/>
        <v>216.15</v>
      </c>
      <c r="I203" t="s">
        <v>766</v>
      </c>
      <c r="J203" t="s">
        <v>767</v>
      </c>
      <c r="K203" t="s">
        <v>768</v>
      </c>
      <c r="L203" t="s">
        <v>769</v>
      </c>
      <c r="M203" s="1">
        <v>1226.1599999999999</v>
      </c>
      <c r="N203" s="1">
        <v>393</v>
      </c>
      <c r="O203" s="7">
        <f t="shared" si="7"/>
        <v>176.85</v>
      </c>
    </row>
    <row r="204" spans="1:15" x14ac:dyDescent="0.55000000000000004">
      <c r="A204" t="s">
        <v>776</v>
      </c>
      <c r="B204" t="s">
        <v>777</v>
      </c>
      <c r="C204" t="s">
        <v>768</v>
      </c>
      <c r="D204" t="s">
        <v>778</v>
      </c>
      <c r="E204" s="1">
        <v>2380.3199999999997</v>
      </c>
      <c r="F204" s="1">
        <v>114</v>
      </c>
      <c r="G204" s="7">
        <f t="shared" si="6"/>
        <v>62.7</v>
      </c>
      <c r="I204" t="s">
        <v>776</v>
      </c>
      <c r="J204" t="s">
        <v>777</v>
      </c>
      <c r="K204" t="s">
        <v>768</v>
      </c>
      <c r="L204" t="s">
        <v>778</v>
      </c>
      <c r="M204" s="1">
        <v>2380.3199999999997</v>
      </c>
      <c r="N204" s="1">
        <v>114</v>
      </c>
      <c r="O204" s="7">
        <f t="shared" si="7"/>
        <v>51.300000000000004</v>
      </c>
    </row>
    <row r="205" spans="1:15" x14ac:dyDescent="0.55000000000000004">
      <c r="A205" t="s">
        <v>770</v>
      </c>
      <c r="B205" t="s">
        <v>771</v>
      </c>
      <c r="C205" t="s">
        <v>768</v>
      </c>
      <c r="D205" t="s">
        <v>772</v>
      </c>
      <c r="E205" s="1">
        <v>7799.22</v>
      </c>
      <c r="F205" s="1">
        <v>858</v>
      </c>
      <c r="G205" s="7">
        <f t="shared" si="6"/>
        <v>471.90000000000003</v>
      </c>
      <c r="I205" t="s">
        <v>770</v>
      </c>
      <c r="J205" t="s">
        <v>771</v>
      </c>
      <c r="K205" t="s">
        <v>768</v>
      </c>
      <c r="L205" t="s">
        <v>772</v>
      </c>
      <c r="M205" s="1">
        <v>7799.22</v>
      </c>
      <c r="N205" s="1">
        <v>858</v>
      </c>
      <c r="O205" s="7">
        <f t="shared" si="7"/>
        <v>386.1</v>
      </c>
    </row>
    <row r="206" spans="1:15" x14ac:dyDescent="0.55000000000000004">
      <c r="A206" t="s">
        <v>882</v>
      </c>
      <c r="B206" t="s">
        <v>883</v>
      </c>
      <c r="C206" t="s">
        <v>181</v>
      </c>
      <c r="D206" t="s">
        <v>884</v>
      </c>
      <c r="E206" s="1">
        <v>941.66</v>
      </c>
      <c r="F206" s="1">
        <v>197</v>
      </c>
      <c r="G206" s="7">
        <f t="shared" si="6"/>
        <v>108.35000000000001</v>
      </c>
      <c r="I206" t="s">
        <v>882</v>
      </c>
      <c r="J206" t="s">
        <v>883</v>
      </c>
      <c r="K206" t="s">
        <v>181</v>
      </c>
      <c r="L206" t="s">
        <v>884</v>
      </c>
      <c r="M206" s="1">
        <v>941.66</v>
      </c>
      <c r="N206" s="1">
        <v>197</v>
      </c>
      <c r="O206" s="7">
        <f t="shared" si="7"/>
        <v>88.65</v>
      </c>
    </row>
    <row r="207" spans="1:15" x14ac:dyDescent="0.55000000000000004">
      <c r="A207" t="s">
        <v>179</v>
      </c>
      <c r="B207" t="s">
        <v>180</v>
      </c>
      <c r="C207" t="s">
        <v>181</v>
      </c>
      <c r="D207" t="s">
        <v>182</v>
      </c>
      <c r="E207" s="1">
        <v>1690.24</v>
      </c>
      <c r="F207" s="1">
        <v>139</v>
      </c>
      <c r="G207" s="7">
        <f t="shared" si="6"/>
        <v>76.45</v>
      </c>
      <c r="I207" t="s">
        <v>179</v>
      </c>
      <c r="J207" t="s">
        <v>180</v>
      </c>
      <c r="K207" t="s">
        <v>181</v>
      </c>
      <c r="L207" t="s">
        <v>182</v>
      </c>
      <c r="M207" s="1">
        <v>1690.24</v>
      </c>
      <c r="N207" s="1">
        <v>139</v>
      </c>
      <c r="O207" s="7">
        <f t="shared" si="7"/>
        <v>62.550000000000004</v>
      </c>
    </row>
    <row r="208" spans="1:15" x14ac:dyDescent="0.55000000000000004">
      <c r="A208" t="s">
        <v>1338</v>
      </c>
      <c r="B208" t="s">
        <v>1339</v>
      </c>
      <c r="C208" t="s">
        <v>248</v>
      </c>
      <c r="D208" t="s">
        <v>1340</v>
      </c>
      <c r="E208" s="1">
        <v>32.01</v>
      </c>
      <c r="F208" s="1">
        <v>3</v>
      </c>
      <c r="G208" s="7">
        <f t="shared" si="6"/>
        <v>1.6500000000000001</v>
      </c>
      <c r="I208" t="s">
        <v>1338</v>
      </c>
      <c r="J208" t="s">
        <v>1339</v>
      </c>
      <c r="K208" t="s">
        <v>248</v>
      </c>
      <c r="L208" t="s">
        <v>1340</v>
      </c>
      <c r="M208" s="1">
        <v>32.01</v>
      </c>
      <c r="N208" s="1">
        <v>3</v>
      </c>
      <c r="O208" s="7">
        <f t="shared" si="7"/>
        <v>1.35</v>
      </c>
    </row>
    <row r="209" spans="1:15" x14ac:dyDescent="0.55000000000000004">
      <c r="A209" t="s">
        <v>1341</v>
      </c>
      <c r="B209" t="s">
        <v>1342</v>
      </c>
      <c r="C209" t="s">
        <v>248</v>
      </c>
      <c r="D209" t="s">
        <v>1343</v>
      </c>
      <c r="E209" s="1">
        <v>154.08000000000001</v>
      </c>
      <c r="F209" s="1">
        <v>9</v>
      </c>
      <c r="G209" s="7">
        <f t="shared" si="6"/>
        <v>4.95</v>
      </c>
      <c r="I209" t="s">
        <v>1341</v>
      </c>
      <c r="J209" t="s">
        <v>1342</v>
      </c>
      <c r="K209" t="s">
        <v>248</v>
      </c>
      <c r="L209" t="s">
        <v>1343</v>
      </c>
      <c r="M209" s="1">
        <v>154.08000000000001</v>
      </c>
      <c r="N209" s="1">
        <v>9</v>
      </c>
      <c r="O209" s="7">
        <f t="shared" si="7"/>
        <v>4.05</v>
      </c>
    </row>
    <row r="210" spans="1:15" x14ac:dyDescent="0.55000000000000004">
      <c r="A210" t="s">
        <v>1226</v>
      </c>
      <c r="B210" t="s">
        <v>1227</v>
      </c>
      <c r="C210" t="s">
        <v>248</v>
      </c>
      <c r="D210" t="s">
        <v>1228</v>
      </c>
      <c r="E210" s="1">
        <v>245.4786</v>
      </c>
      <c r="F210" s="1">
        <v>25</v>
      </c>
      <c r="G210" s="7">
        <f t="shared" si="6"/>
        <v>13.750000000000002</v>
      </c>
      <c r="I210" t="s">
        <v>1226</v>
      </c>
      <c r="J210" t="s">
        <v>1227</v>
      </c>
      <c r="K210" t="s">
        <v>248</v>
      </c>
      <c r="L210" t="s">
        <v>1228</v>
      </c>
      <c r="M210" s="1">
        <v>245.4786</v>
      </c>
      <c r="N210" s="1">
        <v>25</v>
      </c>
      <c r="O210" s="7">
        <f t="shared" si="7"/>
        <v>11.25</v>
      </c>
    </row>
    <row r="211" spans="1:15" x14ac:dyDescent="0.55000000000000004">
      <c r="A211" t="s">
        <v>1229</v>
      </c>
      <c r="B211" t="s">
        <v>1230</v>
      </c>
      <c r="C211" t="s">
        <v>248</v>
      </c>
      <c r="D211" t="s">
        <v>1231</v>
      </c>
      <c r="E211" s="1">
        <v>3145.1176</v>
      </c>
      <c r="F211" s="1">
        <v>183</v>
      </c>
      <c r="G211" s="7">
        <f t="shared" si="6"/>
        <v>100.65</v>
      </c>
      <c r="I211" t="s">
        <v>1229</v>
      </c>
      <c r="J211" t="s">
        <v>1230</v>
      </c>
      <c r="K211" t="s">
        <v>248</v>
      </c>
      <c r="L211" t="s">
        <v>1231</v>
      </c>
      <c r="M211" s="1">
        <v>3145.1176</v>
      </c>
      <c r="N211" s="1">
        <v>183</v>
      </c>
      <c r="O211" s="7">
        <f t="shared" si="7"/>
        <v>82.350000000000009</v>
      </c>
    </row>
    <row r="212" spans="1:15" x14ac:dyDescent="0.55000000000000004">
      <c r="A212" t="s">
        <v>1401</v>
      </c>
      <c r="B212" t="s">
        <v>1402</v>
      </c>
      <c r="C212" t="s">
        <v>551</v>
      </c>
      <c r="D212" t="s">
        <v>1403</v>
      </c>
      <c r="E212" s="1">
        <v>1466.6399999999999</v>
      </c>
      <c r="F212" s="1">
        <v>216</v>
      </c>
      <c r="G212" s="7">
        <f t="shared" si="6"/>
        <v>118.80000000000001</v>
      </c>
      <c r="I212" t="s">
        <v>1401</v>
      </c>
      <c r="J212" t="s">
        <v>1402</v>
      </c>
      <c r="K212" t="s">
        <v>551</v>
      </c>
      <c r="L212" t="s">
        <v>1403</v>
      </c>
      <c r="M212" s="1">
        <v>1466.6399999999999</v>
      </c>
      <c r="N212" s="1">
        <v>216</v>
      </c>
      <c r="O212" s="7">
        <f t="shared" si="7"/>
        <v>97.2</v>
      </c>
    </row>
    <row r="213" spans="1:15" x14ac:dyDescent="0.55000000000000004">
      <c r="A213" t="s">
        <v>549</v>
      </c>
      <c r="B213" t="s">
        <v>550</v>
      </c>
      <c r="C213" t="s">
        <v>551</v>
      </c>
      <c r="D213" t="s">
        <v>552</v>
      </c>
      <c r="E213" s="1">
        <v>67.900000000000006</v>
      </c>
      <c r="F213" s="1">
        <v>10</v>
      </c>
      <c r="G213" s="7">
        <f t="shared" si="6"/>
        <v>5.5</v>
      </c>
      <c r="I213" t="s">
        <v>549</v>
      </c>
      <c r="J213" t="s">
        <v>550</v>
      </c>
      <c r="K213" t="s">
        <v>551</v>
      </c>
      <c r="L213" t="s">
        <v>552</v>
      </c>
      <c r="M213" s="1">
        <v>67.900000000000006</v>
      </c>
      <c r="N213" s="1">
        <v>10</v>
      </c>
      <c r="O213" s="7">
        <f t="shared" si="7"/>
        <v>4.5</v>
      </c>
    </row>
    <row r="214" spans="1:15" x14ac:dyDescent="0.55000000000000004">
      <c r="A214" t="s">
        <v>1280</v>
      </c>
      <c r="B214" t="s">
        <v>1281</v>
      </c>
      <c r="C214" t="s">
        <v>6</v>
      </c>
      <c r="D214" t="s">
        <v>1282</v>
      </c>
      <c r="E214" s="1">
        <v>954.72</v>
      </c>
      <c r="F214" s="1">
        <v>144</v>
      </c>
      <c r="G214" s="7">
        <f t="shared" si="6"/>
        <v>79.2</v>
      </c>
      <c r="I214" t="s">
        <v>1280</v>
      </c>
      <c r="J214" t="s">
        <v>1281</v>
      </c>
      <c r="K214" t="s">
        <v>6</v>
      </c>
      <c r="L214" t="s">
        <v>1282</v>
      </c>
      <c r="M214" s="1">
        <v>954.72</v>
      </c>
      <c r="N214" s="1">
        <v>144</v>
      </c>
      <c r="O214" s="7">
        <f t="shared" si="7"/>
        <v>64.8</v>
      </c>
    </row>
    <row r="215" spans="1:15" x14ac:dyDescent="0.55000000000000004">
      <c r="A215" t="s">
        <v>1348</v>
      </c>
      <c r="B215" t="s">
        <v>1349</v>
      </c>
      <c r="C215" t="s">
        <v>6</v>
      </c>
      <c r="D215" t="s">
        <v>1350</v>
      </c>
      <c r="E215" s="1">
        <v>2304.38</v>
      </c>
      <c r="F215" s="1">
        <v>607</v>
      </c>
      <c r="G215" s="7">
        <f t="shared" si="6"/>
        <v>333.85</v>
      </c>
      <c r="I215" t="s">
        <v>1348</v>
      </c>
      <c r="J215" t="s">
        <v>1349</v>
      </c>
      <c r="K215" t="s">
        <v>6</v>
      </c>
      <c r="L215" t="s">
        <v>1350</v>
      </c>
      <c r="M215" s="1">
        <v>2304.38</v>
      </c>
      <c r="N215" s="1">
        <v>607</v>
      </c>
      <c r="O215" s="7">
        <f t="shared" si="7"/>
        <v>273.15000000000003</v>
      </c>
    </row>
    <row r="216" spans="1:15" x14ac:dyDescent="0.55000000000000004">
      <c r="A216" t="s">
        <v>936</v>
      </c>
      <c r="B216" t="s">
        <v>937</v>
      </c>
      <c r="C216" t="s">
        <v>24</v>
      </c>
      <c r="D216" t="s">
        <v>938</v>
      </c>
      <c r="E216" s="1">
        <v>7.51</v>
      </c>
      <c r="F216" s="1">
        <v>10</v>
      </c>
      <c r="G216" s="7">
        <f t="shared" si="6"/>
        <v>5.5</v>
      </c>
      <c r="I216" t="s">
        <v>936</v>
      </c>
      <c r="J216" t="s">
        <v>937</v>
      </c>
      <c r="K216" t="s">
        <v>24</v>
      </c>
      <c r="L216" t="s">
        <v>938</v>
      </c>
      <c r="M216" s="1">
        <v>7.51</v>
      </c>
      <c r="N216" s="1">
        <v>10</v>
      </c>
      <c r="O216" s="7">
        <f t="shared" si="7"/>
        <v>4.5</v>
      </c>
    </row>
    <row r="217" spans="1:15" x14ac:dyDescent="0.55000000000000004">
      <c r="A217" t="s">
        <v>1235</v>
      </c>
      <c r="B217" t="s">
        <v>1236</v>
      </c>
      <c r="C217" t="s">
        <v>24</v>
      </c>
      <c r="D217" t="s">
        <v>1237</v>
      </c>
      <c r="E217" s="1">
        <v>40.200000000000003</v>
      </c>
      <c r="F217" s="1">
        <v>10</v>
      </c>
      <c r="G217" s="7">
        <f t="shared" si="6"/>
        <v>5.5</v>
      </c>
      <c r="I217" t="s">
        <v>1235</v>
      </c>
      <c r="J217" t="s">
        <v>1236</v>
      </c>
      <c r="K217" t="s">
        <v>24</v>
      </c>
      <c r="L217" t="s">
        <v>1237</v>
      </c>
      <c r="M217" s="1">
        <v>40.200000000000003</v>
      </c>
      <c r="N217" s="1">
        <v>10</v>
      </c>
      <c r="O217" s="7">
        <f t="shared" si="7"/>
        <v>4.5</v>
      </c>
    </row>
    <row r="218" spans="1:15" x14ac:dyDescent="0.55000000000000004">
      <c r="A218" t="s">
        <v>1419</v>
      </c>
      <c r="B218" t="s">
        <v>1420</v>
      </c>
      <c r="C218" t="s">
        <v>1001</v>
      </c>
      <c r="D218" t="s">
        <v>1421</v>
      </c>
      <c r="E218" s="1">
        <v>30.17</v>
      </c>
      <c r="F218" s="1">
        <v>1</v>
      </c>
      <c r="G218" s="7">
        <f t="shared" si="6"/>
        <v>0.55000000000000004</v>
      </c>
      <c r="I218" t="s">
        <v>1419</v>
      </c>
      <c r="J218" t="s">
        <v>1420</v>
      </c>
      <c r="K218" t="s">
        <v>1001</v>
      </c>
      <c r="L218" t="s">
        <v>1421</v>
      </c>
      <c r="M218" s="1">
        <v>30.17</v>
      </c>
      <c r="N218" s="1">
        <v>1</v>
      </c>
      <c r="O218" s="7">
        <f t="shared" si="7"/>
        <v>0.45</v>
      </c>
    </row>
    <row r="219" spans="1:15" x14ac:dyDescent="0.55000000000000004">
      <c r="A219" t="s">
        <v>827</v>
      </c>
      <c r="B219" t="s">
        <v>828</v>
      </c>
      <c r="C219" t="s">
        <v>111</v>
      </c>
      <c r="D219" t="s">
        <v>829</v>
      </c>
      <c r="E219" s="1">
        <v>368.64000000000004</v>
      </c>
      <c r="F219" s="1">
        <v>40</v>
      </c>
      <c r="G219" s="7">
        <f t="shared" si="6"/>
        <v>22</v>
      </c>
      <c r="I219" t="s">
        <v>827</v>
      </c>
      <c r="J219" t="s">
        <v>828</v>
      </c>
      <c r="K219" t="s">
        <v>111</v>
      </c>
      <c r="L219" t="s">
        <v>829</v>
      </c>
      <c r="M219" s="1">
        <v>368.64000000000004</v>
      </c>
      <c r="N219" s="1">
        <v>40</v>
      </c>
      <c r="O219" s="7">
        <f t="shared" si="7"/>
        <v>18</v>
      </c>
    </row>
    <row r="220" spans="1:15" x14ac:dyDescent="0.55000000000000004">
      <c r="A220" t="s">
        <v>833</v>
      </c>
      <c r="B220" t="s">
        <v>834</v>
      </c>
      <c r="C220" t="s">
        <v>111</v>
      </c>
      <c r="D220" t="s">
        <v>835</v>
      </c>
      <c r="E220" s="1">
        <v>1272.46</v>
      </c>
      <c r="F220" s="1">
        <v>40</v>
      </c>
      <c r="G220" s="7">
        <f t="shared" si="6"/>
        <v>22</v>
      </c>
      <c r="I220" t="s">
        <v>833</v>
      </c>
      <c r="J220" t="s">
        <v>834</v>
      </c>
      <c r="K220" t="s">
        <v>111</v>
      </c>
      <c r="L220" t="s">
        <v>835</v>
      </c>
      <c r="M220" s="1">
        <v>1272.46</v>
      </c>
      <c r="N220" s="1">
        <v>40</v>
      </c>
      <c r="O220" s="7">
        <f t="shared" si="7"/>
        <v>18</v>
      </c>
    </row>
    <row r="221" spans="1:15" x14ac:dyDescent="0.55000000000000004">
      <c r="A221" t="s">
        <v>830</v>
      </c>
      <c r="B221" t="s">
        <v>831</v>
      </c>
      <c r="C221" t="s">
        <v>111</v>
      </c>
      <c r="D221" t="s">
        <v>832</v>
      </c>
      <c r="E221" s="1">
        <v>684.95</v>
      </c>
      <c r="F221" s="1">
        <v>40</v>
      </c>
      <c r="G221" s="7">
        <f t="shared" si="6"/>
        <v>22</v>
      </c>
      <c r="I221" t="s">
        <v>830</v>
      </c>
      <c r="J221" t="s">
        <v>831</v>
      </c>
      <c r="K221" t="s">
        <v>111</v>
      </c>
      <c r="L221" t="s">
        <v>832</v>
      </c>
      <c r="M221" s="1">
        <v>684.95</v>
      </c>
      <c r="N221" s="1">
        <v>40</v>
      </c>
      <c r="O221" s="7">
        <f t="shared" si="7"/>
        <v>18</v>
      </c>
    </row>
    <row r="222" spans="1:15" x14ac:dyDescent="0.55000000000000004">
      <c r="A222" t="s">
        <v>885</v>
      </c>
      <c r="B222" t="s">
        <v>886</v>
      </c>
      <c r="C222" t="s">
        <v>111</v>
      </c>
      <c r="D222" t="s">
        <v>887</v>
      </c>
      <c r="E222" s="1">
        <v>246.26</v>
      </c>
      <c r="F222" s="1">
        <v>51</v>
      </c>
      <c r="G222" s="7">
        <f t="shared" si="6"/>
        <v>28.05</v>
      </c>
      <c r="I222" t="s">
        <v>885</v>
      </c>
      <c r="J222" t="s">
        <v>886</v>
      </c>
      <c r="K222" t="s">
        <v>111</v>
      </c>
      <c r="L222" t="s">
        <v>887</v>
      </c>
      <c r="M222" s="1">
        <v>246.26</v>
      </c>
      <c r="N222" s="1">
        <v>51</v>
      </c>
      <c r="O222" s="7">
        <f t="shared" si="7"/>
        <v>22.95</v>
      </c>
    </row>
    <row r="223" spans="1:15" x14ac:dyDescent="0.55000000000000004">
      <c r="A223" t="s">
        <v>109</v>
      </c>
      <c r="B223" t="s">
        <v>110</v>
      </c>
      <c r="C223" t="s">
        <v>111</v>
      </c>
      <c r="D223" t="s">
        <v>112</v>
      </c>
      <c r="E223" s="1">
        <v>1135.6500000000001</v>
      </c>
      <c r="F223" s="1">
        <v>201</v>
      </c>
      <c r="G223" s="7">
        <f t="shared" si="6"/>
        <v>110.55000000000001</v>
      </c>
      <c r="I223" t="s">
        <v>109</v>
      </c>
      <c r="J223" t="s">
        <v>110</v>
      </c>
      <c r="K223" t="s">
        <v>111</v>
      </c>
      <c r="L223" t="s">
        <v>112</v>
      </c>
      <c r="M223" s="1">
        <v>1135.6500000000001</v>
      </c>
      <c r="N223" s="1">
        <v>201</v>
      </c>
      <c r="O223" s="7">
        <f t="shared" si="7"/>
        <v>90.45</v>
      </c>
    </row>
    <row r="224" spans="1:15" x14ac:dyDescent="0.55000000000000004">
      <c r="A224" t="s">
        <v>113</v>
      </c>
      <c r="B224" t="s">
        <v>114</v>
      </c>
      <c r="C224" t="s">
        <v>111</v>
      </c>
      <c r="D224" t="s">
        <v>115</v>
      </c>
      <c r="E224" s="1">
        <v>651.02</v>
      </c>
      <c r="F224" s="1">
        <v>86</v>
      </c>
      <c r="G224" s="7">
        <f t="shared" si="6"/>
        <v>47.300000000000004</v>
      </c>
      <c r="I224" t="s">
        <v>113</v>
      </c>
      <c r="J224" t="s">
        <v>114</v>
      </c>
      <c r="K224" t="s">
        <v>111</v>
      </c>
      <c r="L224" t="s">
        <v>115</v>
      </c>
      <c r="M224" s="1">
        <v>651.02</v>
      </c>
      <c r="N224" s="1">
        <v>86</v>
      </c>
      <c r="O224" s="7">
        <f t="shared" si="7"/>
        <v>38.700000000000003</v>
      </c>
    </row>
    <row r="225" spans="1:15" x14ac:dyDescent="0.55000000000000004">
      <c r="A225" t="s">
        <v>116</v>
      </c>
      <c r="B225" t="s">
        <v>117</v>
      </c>
      <c r="C225" t="s">
        <v>111</v>
      </c>
      <c r="D225" t="s">
        <v>118</v>
      </c>
      <c r="E225" s="1">
        <v>378</v>
      </c>
      <c r="F225" s="1">
        <v>36</v>
      </c>
      <c r="G225" s="7">
        <f t="shared" si="6"/>
        <v>19.8</v>
      </c>
      <c r="I225" t="s">
        <v>116</v>
      </c>
      <c r="J225" t="s">
        <v>117</v>
      </c>
      <c r="K225" t="s">
        <v>111</v>
      </c>
      <c r="L225" t="s">
        <v>118</v>
      </c>
      <c r="M225" s="1">
        <v>378</v>
      </c>
      <c r="N225" s="1">
        <v>36</v>
      </c>
      <c r="O225" s="7">
        <f t="shared" si="7"/>
        <v>16.2</v>
      </c>
    </row>
    <row r="226" spans="1:15" x14ac:dyDescent="0.55000000000000004">
      <c r="A226" t="s">
        <v>759</v>
      </c>
      <c r="B226" t="s">
        <v>760</v>
      </c>
      <c r="C226" t="s">
        <v>761</v>
      </c>
      <c r="D226" t="s">
        <v>762</v>
      </c>
      <c r="E226" s="1">
        <v>2064.0099999999998</v>
      </c>
      <c r="F226" s="1">
        <v>297</v>
      </c>
      <c r="G226" s="7">
        <f t="shared" si="6"/>
        <v>163.35000000000002</v>
      </c>
      <c r="I226" t="s">
        <v>759</v>
      </c>
      <c r="J226" t="s">
        <v>760</v>
      </c>
      <c r="K226" t="s">
        <v>761</v>
      </c>
      <c r="L226" t="s">
        <v>762</v>
      </c>
      <c r="M226" s="1">
        <v>2064.0099999999998</v>
      </c>
      <c r="N226" s="1">
        <v>297</v>
      </c>
      <c r="O226" s="7">
        <f t="shared" si="7"/>
        <v>133.65</v>
      </c>
    </row>
    <row r="227" spans="1:15" x14ac:dyDescent="0.55000000000000004">
      <c r="A227" t="s">
        <v>763</v>
      </c>
      <c r="B227" t="s">
        <v>764</v>
      </c>
      <c r="C227" t="s">
        <v>761</v>
      </c>
      <c r="D227" t="s">
        <v>765</v>
      </c>
      <c r="E227" s="1">
        <v>3453.44</v>
      </c>
      <c r="F227" s="1">
        <v>872</v>
      </c>
      <c r="G227" s="7">
        <f t="shared" si="6"/>
        <v>479.6</v>
      </c>
      <c r="I227" t="s">
        <v>763</v>
      </c>
      <c r="J227" t="s">
        <v>764</v>
      </c>
      <c r="K227" t="s">
        <v>761</v>
      </c>
      <c r="L227" t="s">
        <v>765</v>
      </c>
      <c r="M227" s="1">
        <v>3453.44</v>
      </c>
      <c r="N227" s="1">
        <v>872</v>
      </c>
      <c r="O227" s="7">
        <f t="shared" si="7"/>
        <v>392.40000000000003</v>
      </c>
    </row>
    <row r="228" spans="1:15" x14ac:dyDescent="0.55000000000000004">
      <c r="A228" t="s">
        <v>347</v>
      </c>
      <c r="B228" t="s">
        <v>348</v>
      </c>
      <c r="C228" t="s">
        <v>345</v>
      </c>
      <c r="D228" t="s">
        <v>349</v>
      </c>
      <c r="E228" s="1">
        <v>1038.5999999999999</v>
      </c>
      <c r="F228" s="1">
        <v>45</v>
      </c>
      <c r="G228" s="7">
        <f t="shared" si="6"/>
        <v>24.750000000000004</v>
      </c>
      <c r="I228" t="s">
        <v>347</v>
      </c>
      <c r="J228" t="s">
        <v>348</v>
      </c>
      <c r="K228" t="s">
        <v>345</v>
      </c>
      <c r="L228" t="s">
        <v>349</v>
      </c>
      <c r="M228" s="1">
        <v>1038.5999999999999</v>
      </c>
      <c r="N228" s="1">
        <v>45</v>
      </c>
      <c r="O228" s="7">
        <f t="shared" si="7"/>
        <v>20.25</v>
      </c>
    </row>
    <row r="229" spans="1:15" x14ac:dyDescent="0.55000000000000004">
      <c r="A229" t="s">
        <v>572</v>
      </c>
      <c r="B229" t="s">
        <v>573</v>
      </c>
      <c r="C229" t="s">
        <v>345</v>
      </c>
      <c r="D229" t="s">
        <v>574</v>
      </c>
      <c r="E229" s="1">
        <v>2739.5999999999995</v>
      </c>
      <c r="F229" s="1">
        <v>60</v>
      </c>
      <c r="G229" s="7">
        <f t="shared" si="6"/>
        <v>33</v>
      </c>
      <c r="I229" t="s">
        <v>572</v>
      </c>
      <c r="J229" t="s">
        <v>573</v>
      </c>
      <c r="K229" t="s">
        <v>345</v>
      </c>
      <c r="L229" t="s">
        <v>574</v>
      </c>
      <c r="M229" s="1">
        <v>2739.5999999999995</v>
      </c>
      <c r="N229" s="1">
        <v>60</v>
      </c>
      <c r="O229" s="7">
        <f t="shared" si="7"/>
        <v>27</v>
      </c>
    </row>
    <row r="230" spans="1:15" x14ac:dyDescent="0.55000000000000004">
      <c r="A230" t="s">
        <v>575</v>
      </c>
      <c r="B230" t="s">
        <v>576</v>
      </c>
      <c r="C230" t="s">
        <v>345</v>
      </c>
      <c r="D230" t="s">
        <v>577</v>
      </c>
      <c r="E230" s="1">
        <v>912.80000000000007</v>
      </c>
      <c r="F230" s="1">
        <v>163</v>
      </c>
      <c r="G230" s="7">
        <f t="shared" si="6"/>
        <v>89.65</v>
      </c>
      <c r="I230" t="s">
        <v>575</v>
      </c>
      <c r="J230" t="s">
        <v>576</v>
      </c>
      <c r="K230" t="s">
        <v>345</v>
      </c>
      <c r="L230" t="s">
        <v>577</v>
      </c>
      <c r="M230" s="1">
        <v>912.80000000000007</v>
      </c>
      <c r="N230" s="1">
        <v>163</v>
      </c>
      <c r="O230" s="7">
        <f t="shared" si="7"/>
        <v>73.350000000000009</v>
      </c>
    </row>
    <row r="231" spans="1:15" x14ac:dyDescent="0.55000000000000004">
      <c r="A231" t="s">
        <v>343</v>
      </c>
      <c r="B231" t="s">
        <v>344</v>
      </c>
      <c r="C231" t="s">
        <v>345</v>
      </c>
      <c r="D231" t="s">
        <v>346</v>
      </c>
      <c r="E231" s="1">
        <v>4674.24</v>
      </c>
      <c r="F231" s="1">
        <v>169</v>
      </c>
      <c r="G231" s="7">
        <f t="shared" si="6"/>
        <v>92.95</v>
      </c>
      <c r="I231" t="s">
        <v>343</v>
      </c>
      <c r="J231" t="s">
        <v>344</v>
      </c>
      <c r="K231" t="s">
        <v>345</v>
      </c>
      <c r="L231" t="s">
        <v>346</v>
      </c>
      <c r="M231" s="1">
        <v>4674.24</v>
      </c>
      <c r="N231" s="1">
        <v>169</v>
      </c>
      <c r="O231" s="7">
        <f t="shared" si="7"/>
        <v>76.05</v>
      </c>
    </row>
    <row r="232" spans="1:15" x14ac:dyDescent="0.55000000000000004">
      <c r="A232" t="s">
        <v>585</v>
      </c>
      <c r="B232" t="s">
        <v>586</v>
      </c>
      <c r="C232" t="s">
        <v>423</v>
      </c>
      <c r="D232" t="s">
        <v>587</v>
      </c>
      <c r="E232" s="1">
        <v>65.87</v>
      </c>
      <c r="F232" s="1">
        <v>7</v>
      </c>
      <c r="G232" s="7">
        <f t="shared" si="6"/>
        <v>3.8500000000000005</v>
      </c>
      <c r="I232" t="s">
        <v>585</v>
      </c>
      <c r="J232" t="s">
        <v>586</v>
      </c>
      <c r="K232" t="s">
        <v>423</v>
      </c>
      <c r="L232" t="s">
        <v>587</v>
      </c>
      <c r="M232" s="1">
        <v>65.87</v>
      </c>
      <c r="N232" s="1">
        <v>7</v>
      </c>
      <c r="O232" s="7">
        <f t="shared" si="7"/>
        <v>3.15</v>
      </c>
    </row>
    <row r="233" spans="1:15" x14ac:dyDescent="0.55000000000000004">
      <c r="A233" t="s">
        <v>996</v>
      </c>
      <c r="B233" t="s">
        <v>997</v>
      </c>
      <c r="C233" t="s">
        <v>423</v>
      </c>
      <c r="D233" t="s">
        <v>998</v>
      </c>
      <c r="E233" s="1">
        <v>86.9</v>
      </c>
      <c r="F233" s="1">
        <v>5</v>
      </c>
      <c r="G233" s="7">
        <f t="shared" si="6"/>
        <v>2.75</v>
      </c>
      <c r="I233" t="s">
        <v>996</v>
      </c>
      <c r="J233" t="s">
        <v>997</v>
      </c>
      <c r="K233" t="s">
        <v>423</v>
      </c>
      <c r="L233" t="s">
        <v>998</v>
      </c>
      <c r="M233" s="1">
        <v>86.9</v>
      </c>
      <c r="N233" s="1">
        <v>5</v>
      </c>
      <c r="O233" s="7">
        <f t="shared" si="7"/>
        <v>2.25</v>
      </c>
    </row>
    <row r="234" spans="1:15" x14ac:dyDescent="0.55000000000000004">
      <c r="A234" t="s">
        <v>595</v>
      </c>
      <c r="B234" t="s">
        <v>596</v>
      </c>
      <c r="C234" t="s">
        <v>181</v>
      </c>
      <c r="D234" t="s">
        <v>597</v>
      </c>
      <c r="E234" s="1">
        <v>2508.7999999999997</v>
      </c>
      <c r="F234" s="1">
        <v>196</v>
      </c>
      <c r="G234" s="7">
        <f t="shared" si="6"/>
        <v>107.80000000000001</v>
      </c>
      <c r="I234" t="s">
        <v>595</v>
      </c>
      <c r="J234" t="s">
        <v>596</v>
      </c>
      <c r="K234" t="s">
        <v>181</v>
      </c>
      <c r="L234" t="s">
        <v>597</v>
      </c>
      <c r="M234" s="1">
        <v>2508.7999999999997</v>
      </c>
      <c r="N234" s="1">
        <v>196</v>
      </c>
      <c r="O234" s="7">
        <f t="shared" si="7"/>
        <v>88.2</v>
      </c>
    </row>
    <row r="235" spans="1:15" x14ac:dyDescent="0.55000000000000004">
      <c r="A235" t="s">
        <v>592</v>
      </c>
      <c r="B235" t="s">
        <v>593</v>
      </c>
      <c r="C235" t="s">
        <v>181</v>
      </c>
      <c r="D235" t="s">
        <v>594</v>
      </c>
      <c r="E235" s="1">
        <v>561</v>
      </c>
      <c r="F235" s="1">
        <v>28</v>
      </c>
      <c r="G235" s="7">
        <f t="shared" si="6"/>
        <v>15.400000000000002</v>
      </c>
      <c r="I235" t="s">
        <v>592</v>
      </c>
      <c r="J235" t="s">
        <v>593</v>
      </c>
      <c r="K235" t="s">
        <v>181</v>
      </c>
      <c r="L235" t="s">
        <v>594</v>
      </c>
      <c r="M235" s="1">
        <v>561</v>
      </c>
      <c r="N235" s="1">
        <v>28</v>
      </c>
      <c r="O235" s="7">
        <f t="shared" si="7"/>
        <v>12.6</v>
      </c>
    </row>
    <row r="236" spans="1:15" x14ac:dyDescent="0.55000000000000004">
      <c r="A236" t="s">
        <v>1376</v>
      </c>
      <c r="B236" t="s">
        <v>1377</v>
      </c>
      <c r="C236" t="s">
        <v>1378</v>
      </c>
      <c r="D236" t="s">
        <v>1379</v>
      </c>
      <c r="E236" s="1">
        <v>144.16</v>
      </c>
      <c r="F236" s="1">
        <v>53</v>
      </c>
      <c r="G236" s="7">
        <f t="shared" si="6"/>
        <v>29.150000000000002</v>
      </c>
      <c r="I236" t="s">
        <v>1376</v>
      </c>
      <c r="J236" t="s">
        <v>1377</v>
      </c>
      <c r="K236" t="s">
        <v>1378</v>
      </c>
      <c r="L236" t="s">
        <v>1379</v>
      </c>
      <c r="M236" s="1">
        <v>144.16</v>
      </c>
      <c r="N236" s="1">
        <v>53</v>
      </c>
      <c r="O236" s="7">
        <f t="shared" si="7"/>
        <v>23.85</v>
      </c>
    </row>
    <row r="237" spans="1:15" x14ac:dyDescent="0.55000000000000004">
      <c r="A237" t="s">
        <v>473</v>
      </c>
      <c r="B237" t="s">
        <v>474</v>
      </c>
      <c r="C237" t="s">
        <v>475</v>
      </c>
      <c r="D237" t="s">
        <v>476</v>
      </c>
      <c r="E237" s="1">
        <v>257.76</v>
      </c>
      <c r="F237" s="1">
        <v>6</v>
      </c>
      <c r="G237" s="7">
        <f t="shared" si="6"/>
        <v>3.3000000000000003</v>
      </c>
      <c r="I237" t="s">
        <v>473</v>
      </c>
      <c r="J237" t="s">
        <v>474</v>
      </c>
      <c r="K237" t="s">
        <v>475</v>
      </c>
      <c r="L237" t="s">
        <v>476</v>
      </c>
      <c r="M237" s="1">
        <v>257.76</v>
      </c>
      <c r="N237" s="1">
        <v>6</v>
      </c>
      <c r="O237" s="7">
        <f t="shared" si="7"/>
        <v>2.7</v>
      </c>
    </row>
    <row r="238" spans="1:15" x14ac:dyDescent="0.55000000000000004">
      <c r="A238" t="s">
        <v>477</v>
      </c>
      <c r="B238" t="s">
        <v>478</v>
      </c>
      <c r="C238" t="s">
        <v>475</v>
      </c>
      <c r="D238" t="s">
        <v>479</v>
      </c>
      <c r="E238" s="1">
        <v>1902.31</v>
      </c>
      <c r="F238" s="1">
        <v>31</v>
      </c>
      <c r="G238" s="7">
        <f t="shared" si="6"/>
        <v>17.05</v>
      </c>
      <c r="I238" t="s">
        <v>477</v>
      </c>
      <c r="J238" t="s">
        <v>478</v>
      </c>
      <c r="K238" t="s">
        <v>475</v>
      </c>
      <c r="L238" t="s">
        <v>479</v>
      </c>
      <c r="M238" s="1">
        <v>1902.31</v>
      </c>
      <c r="N238" s="1">
        <v>31</v>
      </c>
      <c r="O238" s="7">
        <f t="shared" si="7"/>
        <v>13.950000000000001</v>
      </c>
    </row>
    <row r="239" spans="1:15" x14ac:dyDescent="0.55000000000000004">
      <c r="A239" t="s">
        <v>480</v>
      </c>
      <c r="B239" t="s">
        <v>481</v>
      </c>
      <c r="C239" t="s">
        <v>475</v>
      </c>
      <c r="D239" t="s">
        <v>482</v>
      </c>
      <c r="E239" s="1">
        <v>1174.5900000000001</v>
      </c>
      <c r="F239" s="1">
        <v>12</v>
      </c>
      <c r="G239" s="7">
        <f t="shared" si="6"/>
        <v>6.6000000000000005</v>
      </c>
      <c r="I239" t="s">
        <v>480</v>
      </c>
      <c r="J239" t="s">
        <v>481</v>
      </c>
      <c r="K239" t="s">
        <v>475</v>
      </c>
      <c r="L239" t="s">
        <v>482</v>
      </c>
      <c r="M239" s="1">
        <v>1174.5900000000001</v>
      </c>
      <c r="N239" s="1">
        <v>12</v>
      </c>
      <c r="O239" s="7">
        <f t="shared" si="7"/>
        <v>5.4</v>
      </c>
    </row>
    <row r="240" spans="1:15" x14ac:dyDescent="0.55000000000000004">
      <c r="A240" t="s">
        <v>963</v>
      </c>
      <c r="B240" t="s">
        <v>964</v>
      </c>
      <c r="C240" t="s">
        <v>621</v>
      </c>
      <c r="D240" t="s">
        <v>965</v>
      </c>
      <c r="E240" s="1">
        <v>825.18999999999994</v>
      </c>
      <c r="F240" s="1">
        <v>461</v>
      </c>
      <c r="G240" s="7">
        <f t="shared" si="6"/>
        <v>253.55</v>
      </c>
      <c r="I240" t="s">
        <v>963</v>
      </c>
      <c r="J240" t="s">
        <v>964</v>
      </c>
      <c r="K240" t="s">
        <v>621</v>
      </c>
      <c r="L240" t="s">
        <v>965</v>
      </c>
      <c r="M240" s="1">
        <v>825.18999999999994</v>
      </c>
      <c r="N240" s="1">
        <v>461</v>
      </c>
      <c r="O240" s="7">
        <f t="shared" si="7"/>
        <v>207.45000000000002</v>
      </c>
    </row>
    <row r="241" spans="1:15" x14ac:dyDescent="0.55000000000000004">
      <c r="A241" t="s">
        <v>966</v>
      </c>
      <c r="B241" t="s">
        <v>967</v>
      </c>
      <c r="C241" t="s">
        <v>621</v>
      </c>
      <c r="D241" t="s">
        <v>968</v>
      </c>
      <c r="E241" s="1">
        <v>4645.5</v>
      </c>
      <c r="F241" s="1">
        <v>475</v>
      </c>
      <c r="G241" s="7">
        <f t="shared" si="6"/>
        <v>261.25</v>
      </c>
      <c r="I241" t="s">
        <v>966</v>
      </c>
      <c r="J241" t="s">
        <v>967</v>
      </c>
      <c r="K241" t="s">
        <v>621</v>
      </c>
      <c r="L241" t="s">
        <v>968</v>
      </c>
      <c r="M241" s="1">
        <v>4645.5</v>
      </c>
      <c r="N241" s="1">
        <v>475</v>
      </c>
      <c r="O241" s="7">
        <f t="shared" si="7"/>
        <v>213.75</v>
      </c>
    </row>
    <row r="242" spans="1:15" x14ac:dyDescent="0.55000000000000004">
      <c r="A242" t="s">
        <v>969</v>
      </c>
      <c r="B242" t="s">
        <v>970</v>
      </c>
      <c r="C242" t="s">
        <v>621</v>
      </c>
      <c r="D242" t="s">
        <v>971</v>
      </c>
      <c r="E242" s="1">
        <v>207.36</v>
      </c>
      <c r="F242" s="1">
        <v>16</v>
      </c>
      <c r="G242" s="7">
        <f t="shared" si="6"/>
        <v>8.8000000000000007</v>
      </c>
      <c r="I242" t="s">
        <v>969</v>
      </c>
      <c r="J242" t="s">
        <v>970</v>
      </c>
      <c r="K242" t="s">
        <v>621</v>
      </c>
      <c r="L242" t="s">
        <v>971</v>
      </c>
      <c r="M242" s="1">
        <v>207.36</v>
      </c>
      <c r="N242" s="1">
        <v>16</v>
      </c>
      <c r="O242" s="7">
        <f t="shared" si="7"/>
        <v>7.2</v>
      </c>
    </row>
    <row r="243" spans="1:15" x14ac:dyDescent="0.55000000000000004">
      <c r="A243" t="s">
        <v>619</v>
      </c>
      <c r="B243" t="s">
        <v>620</v>
      </c>
      <c r="C243" t="s">
        <v>621</v>
      </c>
      <c r="D243" t="s">
        <v>622</v>
      </c>
      <c r="E243" s="1">
        <v>58.08</v>
      </c>
      <c r="F243" s="1">
        <v>4</v>
      </c>
      <c r="G243" s="7">
        <f t="shared" si="6"/>
        <v>2.2000000000000002</v>
      </c>
      <c r="I243" t="s">
        <v>619</v>
      </c>
      <c r="J243" t="s">
        <v>620</v>
      </c>
      <c r="K243" t="s">
        <v>621</v>
      </c>
      <c r="L243" t="s">
        <v>622</v>
      </c>
      <c r="M243" s="1">
        <v>58.08</v>
      </c>
      <c r="N243" s="1">
        <v>4</v>
      </c>
      <c r="O243" s="7">
        <f t="shared" si="7"/>
        <v>1.8</v>
      </c>
    </row>
    <row r="244" spans="1:15" x14ac:dyDescent="0.55000000000000004">
      <c r="A244" t="s">
        <v>148</v>
      </c>
      <c r="B244" t="s">
        <v>149</v>
      </c>
      <c r="C244" t="s">
        <v>150</v>
      </c>
      <c r="D244" t="s">
        <v>151</v>
      </c>
      <c r="E244" s="1">
        <v>2966.7000000000003</v>
      </c>
      <c r="F244" s="1">
        <v>190</v>
      </c>
      <c r="G244" s="7">
        <f t="shared" si="6"/>
        <v>104.50000000000001</v>
      </c>
      <c r="I244" t="s">
        <v>148</v>
      </c>
      <c r="J244" t="s">
        <v>149</v>
      </c>
      <c r="K244" t="s">
        <v>150</v>
      </c>
      <c r="L244" t="s">
        <v>151</v>
      </c>
      <c r="M244" s="1">
        <v>2966.7000000000003</v>
      </c>
      <c r="N244" s="1">
        <v>190</v>
      </c>
      <c r="O244" s="7">
        <f t="shared" si="7"/>
        <v>85.5</v>
      </c>
    </row>
    <row r="245" spans="1:15" x14ac:dyDescent="0.55000000000000004">
      <c r="A245" t="s">
        <v>136</v>
      </c>
      <c r="B245" t="s">
        <v>137</v>
      </c>
      <c r="C245" t="s">
        <v>134</v>
      </c>
      <c r="D245" t="s">
        <v>138</v>
      </c>
      <c r="E245" s="1">
        <v>382.26</v>
      </c>
      <c r="F245" s="1">
        <v>69</v>
      </c>
      <c r="G245" s="7">
        <f t="shared" si="6"/>
        <v>37.950000000000003</v>
      </c>
      <c r="I245" t="s">
        <v>136</v>
      </c>
      <c r="J245" t="s">
        <v>137</v>
      </c>
      <c r="K245" t="s">
        <v>134</v>
      </c>
      <c r="L245" t="s">
        <v>138</v>
      </c>
      <c r="M245" s="1">
        <v>382.26</v>
      </c>
      <c r="N245" s="1">
        <v>69</v>
      </c>
      <c r="O245" s="7">
        <f t="shared" si="7"/>
        <v>31.05</v>
      </c>
    </row>
    <row r="246" spans="1:15" x14ac:dyDescent="0.55000000000000004">
      <c r="A246" t="s">
        <v>132</v>
      </c>
      <c r="B246" t="s">
        <v>133</v>
      </c>
      <c r="C246" t="s">
        <v>134</v>
      </c>
      <c r="D246" t="s">
        <v>135</v>
      </c>
      <c r="E246" s="1">
        <v>146.39999999999998</v>
      </c>
      <c r="F246" s="1">
        <v>61</v>
      </c>
      <c r="G246" s="7">
        <f t="shared" si="6"/>
        <v>33.550000000000004</v>
      </c>
      <c r="I246" t="s">
        <v>132</v>
      </c>
      <c r="J246" t="s">
        <v>133</v>
      </c>
      <c r="K246" t="s">
        <v>134</v>
      </c>
      <c r="L246" t="s">
        <v>135</v>
      </c>
      <c r="M246" s="1">
        <v>146.39999999999998</v>
      </c>
      <c r="N246" s="1">
        <v>61</v>
      </c>
      <c r="O246" s="7">
        <f t="shared" si="7"/>
        <v>27.45</v>
      </c>
    </row>
    <row r="247" spans="1:15" x14ac:dyDescent="0.55000000000000004">
      <c r="A247" t="s">
        <v>648</v>
      </c>
      <c r="B247" t="s">
        <v>649</v>
      </c>
      <c r="C247" t="s">
        <v>650</v>
      </c>
      <c r="D247" t="s">
        <v>651</v>
      </c>
      <c r="E247" s="1">
        <v>57.6</v>
      </c>
      <c r="F247" s="1">
        <v>48</v>
      </c>
      <c r="G247" s="7">
        <f t="shared" si="6"/>
        <v>26.400000000000002</v>
      </c>
      <c r="I247" t="s">
        <v>648</v>
      </c>
      <c r="J247" t="s">
        <v>649</v>
      </c>
      <c r="K247" t="s">
        <v>650</v>
      </c>
      <c r="L247" t="s">
        <v>651</v>
      </c>
      <c r="M247" s="1">
        <v>57.6</v>
      </c>
      <c r="N247" s="1">
        <v>48</v>
      </c>
      <c r="O247" s="7">
        <f t="shared" si="7"/>
        <v>21.6</v>
      </c>
    </row>
    <row r="248" spans="1:15" x14ac:dyDescent="0.55000000000000004">
      <c r="A248" t="s">
        <v>527</v>
      </c>
      <c r="B248" t="s">
        <v>528</v>
      </c>
      <c r="C248" t="s">
        <v>52</v>
      </c>
      <c r="D248" t="s">
        <v>529</v>
      </c>
      <c r="E248" s="1">
        <v>239.7</v>
      </c>
      <c r="F248" s="1">
        <v>47</v>
      </c>
      <c r="G248" s="7">
        <f t="shared" si="6"/>
        <v>25.85</v>
      </c>
      <c r="I248" t="s">
        <v>527</v>
      </c>
      <c r="J248" t="s">
        <v>528</v>
      </c>
      <c r="K248" t="s">
        <v>52</v>
      </c>
      <c r="L248" t="s">
        <v>529</v>
      </c>
      <c r="M248" s="1">
        <v>239.7</v>
      </c>
      <c r="N248" s="1">
        <v>47</v>
      </c>
      <c r="O248" s="7">
        <f t="shared" si="7"/>
        <v>21.150000000000002</v>
      </c>
    </row>
    <row r="249" spans="1:15" x14ac:dyDescent="0.55000000000000004">
      <c r="A249" t="s">
        <v>533</v>
      </c>
      <c r="B249" t="s">
        <v>534</v>
      </c>
      <c r="C249" t="s">
        <v>52</v>
      </c>
      <c r="D249" t="s">
        <v>535</v>
      </c>
      <c r="E249" s="1">
        <v>178.49999999999997</v>
      </c>
      <c r="F249" s="1">
        <v>35</v>
      </c>
      <c r="G249" s="7">
        <f t="shared" si="6"/>
        <v>19.25</v>
      </c>
      <c r="I249" t="s">
        <v>533</v>
      </c>
      <c r="J249" t="s">
        <v>534</v>
      </c>
      <c r="K249" t="s">
        <v>52</v>
      </c>
      <c r="L249" t="s">
        <v>535</v>
      </c>
      <c r="M249" s="1">
        <v>178.49999999999997</v>
      </c>
      <c r="N249" s="1">
        <v>35</v>
      </c>
      <c r="O249" s="7">
        <f t="shared" si="7"/>
        <v>15.75</v>
      </c>
    </row>
    <row r="250" spans="1:15" x14ac:dyDescent="0.55000000000000004">
      <c r="A250" t="s">
        <v>536</v>
      </c>
      <c r="B250" t="s">
        <v>537</v>
      </c>
      <c r="C250" t="s">
        <v>52</v>
      </c>
      <c r="D250" t="s">
        <v>538</v>
      </c>
      <c r="E250" s="1">
        <v>133.84</v>
      </c>
      <c r="F250" s="1">
        <v>14</v>
      </c>
      <c r="G250" s="7">
        <f t="shared" si="6"/>
        <v>7.7000000000000011</v>
      </c>
      <c r="I250" t="s">
        <v>536</v>
      </c>
      <c r="J250" t="s">
        <v>537</v>
      </c>
      <c r="K250" t="s">
        <v>52</v>
      </c>
      <c r="L250" t="s">
        <v>538</v>
      </c>
      <c r="M250" s="1">
        <v>133.84</v>
      </c>
      <c r="N250" s="1">
        <v>14</v>
      </c>
      <c r="O250" s="7">
        <f t="shared" si="7"/>
        <v>6.3</v>
      </c>
    </row>
    <row r="251" spans="1:15" x14ac:dyDescent="0.55000000000000004">
      <c r="A251" t="s">
        <v>539</v>
      </c>
      <c r="B251" t="s">
        <v>540</v>
      </c>
      <c r="C251" t="s">
        <v>52</v>
      </c>
      <c r="D251" t="s">
        <v>541</v>
      </c>
      <c r="E251" s="1">
        <v>895.26</v>
      </c>
      <c r="F251" s="1">
        <v>86</v>
      </c>
      <c r="G251" s="7">
        <f t="shared" si="6"/>
        <v>47.300000000000004</v>
      </c>
      <c r="I251" t="s">
        <v>539</v>
      </c>
      <c r="J251" t="s">
        <v>540</v>
      </c>
      <c r="K251" t="s">
        <v>52</v>
      </c>
      <c r="L251" t="s">
        <v>541</v>
      </c>
      <c r="M251" s="1">
        <v>895.26</v>
      </c>
      <c r="N251" s="1">
        <v>86</v>
      </c>
      <c r="O251" s="7">
        <f t="shared" si="7"/>
        <v>38.700000000000003</v>
      </c>
    </row>
    <row r="252" spans="1:15" x14ac:dyDescent="0.55000000000000004">
      <c r="A252" t="s">
        <v>524</v>
      </c>
      <c r="B252" t="s">
        <v>525</v>
      </c>
      <c r="C252" t="s">
        <v>52</v>
      </c>
      <c r="D252" t="s">
        <v>526</v>
      </c>
      <c r="E252" s="1">
        <v>91.08</v>
      </c>
      <c r="F252" s="1">
        <v>33</v>
      </c>
      <c r="G252" s="7">
        <f t="shared" si="6"/>
        <v>18.150000000000002</v>
      </c>
      <c r="I252" t="s">
        <v>524</v>
      </c>
      <c r="J252" t="s">
        <v>525</v>
      </c>
      <c r="K252" t="s">
        <v>52</v>
      </c>
      <c r="L252" t="s">
        <v>526</v>
      </c>
      <c r="M252" s="1">
        <v>91.08</v>
      </c>
      <c r="N252" s="1">
        <v>33</v>
      </c>
      <c r="O252" s="7">
        <f t="shared" si="7"/>
        <v>14.85</v>
      </c>
    </row>
    <row r="253" spans="1:15" x14ac:dyDescent="0.55000000000000004">
      <c r="A253" t="s">
        <v>530</v>
      </c>
      <c r="B253" t="s">
        <v>531</v>
      </c>
      <c r="C253" t="s">
        <v>52</v>
      </c>
      <c r="D253" t="s">
        <v>532</v>
      </c>
      <c r="E253" s="1">
        <v>93.84</v>
      </c>
      <c r="F253" s="1">
        <v>34</v>
      </c>
      <c r="G253" s="7">
        <f t="shared" si="6"/>
        <v>18.700000000000003</v>
      </c>
      <c r="I253" t="s">
        <v>530</v>
      </c>
      <c r="J253" t="s">
        <v>531</v>
      </c>
      <c r="K253" t="s">
        <v>52</v>
      </c>
      <c r="L253" t="s">
        <v>532</v>
      </c>
      <c r="M253" s="1">
        <v>93.84</v>
      </c>
      <c r="N253" s="1">
        <v>34</v>
      </c>
      <c r="O253" s="7">
        <f t="shared" si="7"/>
        <v>15.3</v>
      </c>
    </row>
    <row r="254" spans="1:15" x14ac:dyDescent="0.55000000000000004">
      <c r="A254" t="s">
        <v>434</v>
      </c>
      <c r="B254" t="s">
        <v>435</v>
      </c>
      <c r="C254" t="s">
        <v>436</v>
      </c>
      <c r="D254" t="s">
        <v>437</v>
      </c>
      <c r="E254" s="1">
        <v>510.75080000000003</v>
      </c>
      <c r="F254" s="1">
        <v>40</v>
      </c>
      <c r="G254" s="7">
        <f t="shared" si="6"/>
        <v>22</v>
      </c>
      <c r="I254" t="s">
        <v>434</v>
      </c>
      <c r="J254" t="s">
        <v>435</v>
      </c>
      <c r="K254" t="s">
        <v>436</v>
      </c>
      <c r="L254" t="s">
        <v>437</v>
      </c>
      <c r="M254" s="1">
        <v>510.75080000000003</v>
      </c>
      <c r="N254" s="1">
        <v>40</v>
      </c>
      <c r="O254" s="7">
        <f t="shared" si="7"/>
        <v>18</v>
      </c>
    </row>
    <row r="255" spans="1:15" x14ac:dyDescent="0.55000000000000004">
      <c r="A255" t="s">
        <v>1068</v>
      </c>
      <c r="B255" t="s">
        <v>1069</v>
      </c>
      <c r="C255" t="s">
        <v>1070</v>
      </c>
      <c r="D255" t="s">
        <v>1071</v>
      </c>
      <c r="E255" s="1">
        <v>241.9</v>
      </c>
      <c r="F255" s="1">
        <v>10</v>
      </c>
      <c r="G255" s="7">
        <f t="shared" si="6"/>
        <v>5.5</v>
      </c>
      <c r="I255" t="s">
        <v>1068</v>
      </c>
      <c r="J255" t="s">
        <v>1069</v>
      </c>
      <c r="K255" t="s">
        <v>1070</v>
      </c>
      <c r="L255" t="s">
        <v>1071</v>
      </c>
      <c r="M255" s="1">
        <v>241.9</v>
      </c>
      <c r="N255" s="1">
        <v>10</v>
      </c>
      <c r="O255" s="7">
        <f t="shared" si="7"/>
        <v>4.5</v>
      </c>
    </row>
    <row r="256" spans="1:15" x14ac:dyDescent="0.55000000000000004">
      <c r="A256" t="s">
        <v>1072</v>
      </c>
      <c r="B256" t="s">
        <v>1073</v>
      </c>
      <c r="C256" t="s">
        <v>1070</v>
      </c>
      <c r="D256" t="s">
        <v>1074</v>
      </c>
      <c r="E256" s="1">
        <v>2944</v>
      </c>
      <c r="F256" s="1">
        <v>46</v>
      </c>
      <c r="G256" s="7">
        <f t="shared" si="6"/>
        <v>25.3</v>
      </c>
      <c r="I256" t="s">
        <v>1072</v>
      </c>
      <c r="J256" t="s">
        <v>1073</v>
      </c>
      <c r="K256" t="s">
        <v>1070</v>
      </c>
      <c r="L256" t="s">
        <v>1074</v>
      </c>
      <c r="M256" s="1">
        <v>2944</v>
      </c>
      <c r="N256" s="1">
        <v>46</v>
      </c>
      <c r="O256" s="7">
        <f t="shared" si="7"/>
        <v>20.7</v>
      </c>
    </row>
    <row r="257" spans="1:15" x14ac:dyDescent="0.55000000000000004">
      <c r="A257" t="s">
        <v>1075</v>
      </c>
      <c r="B257" t="s">
        <v>1076</v>
      </c>
      <c r="C257" t="s">
        <v>1070</v>
      </c>
      <c r="D257" t="s">
        <v>1077</v>
      </c>
      <c r="E257" s="1">
        <v>1185.48</v>
      </c>
      <c r="F257" s="1">
        <v>12</v>
      </c>
      <c r="G257" s="7">
        <f t="shared" si="6"/>
        <v>6.6000000000000005</v>
      </c>
      <c r="I257" t="s">
        <v>1075</v>
      </c>
      <c r="J257" t="s">
        <v>1076</v>
      </c>
      <c r="K257" t="s">
        <v>1070</v>
      </c>
      <c r="L257" t="s">
        <v>1077</v>
      </c>
      <c r="M257" s="1">
        <v>1185.48</v>
      </c>
      <c r="N257" s="1">
        <v>12</v>
      </c>
      <c r="O257" s="7">
        <f t="shared" si="7"/>
        <v>5.4</v>
      </c>
    </row>
    <row r="258" spans="1:15" x14ac:dyDescent="0.55000000000000004">
      <c r="A258" t="s">
        <v>1078</v>
      </c>
      <c r="B258" t="s">
        <v>1079</v>
      </c>
      <c r="C258" t="s">
        <v>1070</v>
      </c>
      <c r="D258" t="s">
        <v>1080</v>
      </c>
      <c r="E258" s="1">
        <v>1061.0999999999999</v>
      </c>
      <c r="F258" s="1">
        <v>30</v>
      </c>
      <c r="G258" s="7">
        <f t="shared" si="6"/>
        <v>16.5</v>
      </c>
      <c r="I258" t="s">
        <v>1078</v>
      </c>
      <c r="J258" t="s">
        <v>1079</v>
      </c>
      <c r="K258" t="s">
        <v>1070</v>
      </c>
      <c r="L258" t="s">
        <v>1080</v>
      </c>
      <c r="M258" s="1">
        <v>1061.0999999999999</v>
      </c>
      <c r="N258" s="1">
        <v>30</v>
      </c>
      <c r="O258" s="7">
        <f t="shared" si="7"/>
        <v>13.5</v>
      </c>
    </row>
    <row r="259" spans="1:15" x14ac:dyDescent="0.55000000000000004">
      <c r="A259" t="s">
        <v>381</v>
      </c>
      <c r="B259" t="s">
        <v>382</v>
      </c>
      <c r="C259" t="s">
        <v>383</v>
      </c>
      <c r="D259" t="s">
        <v>384</v>
      </c>
      <c r="E259" s="1">
        <v>70.84</v>
      </c>
      <c r="F259" s="1">
        <v>2</v>
      </c>
      <c r="G259" s="7">
        <f t="shared" si="6"/>
        <v>1.1000000000000001</v>
      </c>
      <c r="I259" t="s">
        <v>381</v>
      </c>
      <c r="J259" t="s">
        <v>382</v>
      </c>
      <c r="K259" t="s">
        <v>383</v>
      </c>
      <c r="L259" t="s">
        <v>384</v>
      </c>
      <c r="M259" s="1">
        <v>70.84</v>
      </c>
      <c r="N259" s="1">
        <v>2</v>
      </c>
      <c r="O259" s="7">
        <f t="shared" si="7"/>
        <v>0.9</v>
      </c>
    </row>
    <row r="260" spans="1:15" x14ac:dyDescent="0.55000000000000004">
      <c r="A260" t="s">
        <v>1220</v>
      </c>
      <c r="B260" t="s">
        <v>1221</v>
      </c>
      <c r="C260" t="s">
        <v>30</v>
      </c>
      <c r="D260" t="s">
        <v>1222</v>
      </c>
      <c r="E260" s="1">
        <v>220.2</v>
      </c>
      <c r="F260" s="1">
        <v>240</v>
      </c>
      <c r="G260" s="7">
        <f t="shared" si="6"/>
        <v>132</v>
      </c>
      <c r="I260" t="s">
        <v>1220</v>
      </c>
      <c r="J260" t="s">
        <v>1221</v>
      </c>
      <c r="K260" t="s">
        <v>30</v>
      </c>
      <c r="L260" t="s">
        <v>1222</v>
      </c>
      <c r="M260" s="1">
        <v>220.2</v>
      </c>
      <c r="N260" s="1">
        <v>240</v>
      </c>
      <c r="O260" s="7">
        <f t="shared" si="7"/>
        <v>108</v>
      </c>
    </row>
    <row r="261" spans="1:15" x14ac:dyDescent="0.55000000000000004">
      <c r="A261" t="s">
        <v>1422</v>
      </c>
      <c r="B261" t="s">
        <v>1423</v>
      </c>
      <c r="C261" t="s">
        <v>266</v>
      </c>
      <c r="D261" t="s">
        <v>1424</v>
      </c>
      <c r="E261" s="1">
        <v>767</v>
      </c>
      <c r="F261" s="1">
        <v>13</v>
      </c>
      <c r="G261" s="7">
        <f t="shared" ref="G261:G324" si="8">F261*0.55</f>
        <v>7.15</v>
      </c>
      <c r="I261" t="s">
        <v>1422</v>
      </c>
      <c r="J261" t="s">
        <v>1423</v>
      </c>
      <c r="K261" t="s">
        <v>266</v>
      </c>
      <c r="L261" t="s">
        <v>1424</v>
      </c>
      <c r="M261" s="1">
        <v>767</v>
      </c>
      <c r="N261" s="1">
        <v>13</v>
      </c>
      <c r="O261" s="7">
        <f t="shared" ref="O261:O324" si="9">N261*0.45</f>
        <v>5.8500000000000005</v>
      </c>
    </row>
    <row r="262" spans="1:15" x14ac:dyDescent="0.55000000000000004">
      <c r="A262" t="s">
        <v>1425</v>
      </c>
      <c r="B262" t="s">
        <v>1426</v>
      </c>
      <c r="C262" t="s">
        <v>266</v>
      </c>
      <c r="D262" t="s">
        <v>1427</v>
      </c>
      <c r="E262" s="1">
        <v>61</v>
      </c>
      <c r="F262" s="1">
        <v>1</v>
      </c>
      <c r="G262" s="7">
        <f t="shared" si="8"/>
        <v>0.55000000000000004</v>
      </c>
      <c r="I262" t="s">
        <v>1425</v>
      </c>
      <c r="J262" t="s">
        <v>1426</v>
      </c>
      <c r="K262" t="s">
        <v>266</v>
      </c>
      <c r="L262" t="s">
        <v>1427</v>
      </c>
      <c r="M262" s="1">
        <v>61</v>
      </c>
      <c r="N262" s="1">
        <v>1</v>
      </c>
      <c r="O262" s="7">
        <f t="shared" si="9"/>
        <v>0.45</v>
      </c>
    </row>
    <row r="263" spans="1:15" x14ac:dyDescent="0.55000000000000004">
      <c r="A263" t="s">
        <v>616</v>
      </c>
      <c r="B263" t="s">
        <v>617</v>
      </c>
      <c r="C263" t="s">
        <v>107</v>
      </c>
      <c r="D263" t="s">
        <v>618</v>
      </c>
      <c r="E263" s="1">
        <v>510.67</v>
      </c>
      <c r="F263" s="1">
        <v>118</v>
      </c>
      <c r="G263" s="7">
        <f t="shared" si="8"/>
        <v>64.900000000000006</v>
      </c>
      <c r="I263" t="s">
        <v>616</v>
      </c>
      <c r="J263" t="s">
        <v>617</v>
      </c>
      <c r="K263" t="s">
        <v>107</v>
      </c>
      <c r="L263" t="s">
        <v>618</v>
      </c>
      <c r="M263" s="1">
        <v>510.67</v>
      </c>
      <c r="N263" s="1">
        <v>118</v>
      </c>
      <c r="O263" s="7">
        <f t="shared" si="9"/>
        <v>53.1</v>
      </c>
    </row>
    <row r="264" spans="1:15" x14ac:dyDescent="0.55000000000000004">
      <c r="A264" t="s">
        <v>876</v>
      </c>
      <c r="B264" t="s">
        <v>877</v>
      </c>
      <c r="C264" t="s">
        <v>107</v>
      </c>
      <c r="D264" t="s">
        <v>878</v>
      </c>
      <c r="E264" s="1">
        <v>4481.4110000000001</v>
      </c>
      <c r="F264" s="1">
        <v>909</v>
      </c>
      <c r="G264" s="7">
        <f t="shared" si="8"/>
        <v>499.95000000000005</v>
      </c>
      <c r="I264" t="s">
        <v>876</v>
      </c>
      <c r="J264" t="s">
        <v>877</v>
      </c>
      <c r="K264" t="s">
        <v>107</v>
      </c>
      <c r="L264" t="s">
        <v>878</v>
      </c>
      <c r="M264" s="1">
        <v>4481.4110000000001</v>
      </c>
      <c r="N264" s="1">
        <v>909</v>
      </c>
      <c r="O264" s="7">
        <f t="shared" si="9"/>
        <v>409.05</v>
      </c>
    </row>
    <row r="265" spans="1:15" x14ac:dyDescent="0.55000000000000004">
      <c r="A265" t="s">
        <v>1170</v>
      </c>
      <c r="B265" t="s">
        <v>1171</v>
      </c>
      <c r="C265" t="s">
        <v>580</v>
      </c>
      <c r="D265" t="s">
        <v>1172</v>
      </c>
      <c r="E265" s="1">
        <v>87.36</v>
      </c>
      <c r="F265" s="1">
        <v>48</v>
      </c>
      <c r="G265" s="7">
        <f t="shared" si="8"/>
        <v>26.400000000000002</v>
      </c>
      <c r="I265" t="s">
        <v>1170</v>
      </c>
      <c r="J265" t="s">
        <v>1171</v>
      </c>
      <c r="K265" t="s">
        <v>580</v>
      </c>
      <c r="L265" t="s">
        <v>1172</v>
      </c>
      <c r="M265" s="1">
        <v>87.36</v>
      </c>
      <c r="N265" s="1">
        <v>48</v>
      </c>
      <c r="O265" s="7">
        <f t="shared" si="9"/>
        <v>21.6</v>
      </c>
    </row>
    <row r="266" spans="1:15" x14ac:dyDescent="0.55000000000000004">
      <c r="A266" t="s">
        <v>1173</v>
      </c>
      <c r="B266" t="s">
        <v>1174</v>
      </c>
      <c r="C266" t="s">
        <v>580</v>
      </c>
      <c r="D266" t="s">
        <v>1175</v>
      </c>
      <c r="E266" s="1">
        <v>120.32999999999998</v>
      </c>
      <c r="F266" s="1">
        <v>63</v>
      </c>
      <c r="G266" s="7">
        <f t="shared" si="8"/>
        <v>34.650000000000006</v>
      </c>
      <c r="I266" t="s">
        <v>1173</v>
      </c>
      <c r="J266" t="s">
        <v>1174</v>
      </c>
      <c r="K266" t="s">
        <v>580</v>
      </c>
      <c r="L266" t="s">
        <v>1175</v>
      </c>
      <c r="M266" s="1">
        <v>120.32999999999998</v>
      </c>
      <c r="N266" s="1">
        <v>63</v>
      </c>
      <c r="O266" s="7">
        <f t="shared" si="9"/>
        <v>28.35</v>
      </c>
    </row>
    <row r="267" spans="1:15" x14ac:dyDescent="0.55000000000000004">
      <c r="A267" t="s">
        <v>450</v>
      </c>
      <c r="B267" t="s">
        <v>451</v>
      </c>
      <c r="C267" t="s">
        <v>452</v>
      </c>
      <c r="D267" t="s">
        <v>453</v>
      </c>
      <c r="E267" s="1">
        <v>145.02000000000001</v>
      </c>
      <c r="F267" s="1">
        <v>6</v>
      </c>
      <c r="G267" s="7">
        <f t="shared" si="8"/>
        <v>3.3000000000000003</v>
      </c>
      <c r="I267" t="s">
        <v>450</v>
      </c>
      <c r="J267" t="s">
        <v>451</v>
      </c>
      <c r="K267" t="s">
        <v>452</v>
      </c>
      <c r="L267" t="s">
        <v>453</v>
      </c>
      <c r="M267" s="1">
        <v>145.02000000000001</v>
      </c>
      <c r="N267" s="1">
        <v>6</v>
      </c>
      <c r="O267" s="7">
        <f t="shared" si="9"/>
        <v>2.7</v>
      </c>
    </row>
    <row r="268" spans="1:15" x14ac:dyDescent="0.55000000000000004">
      <c r="A268" t="s">
        <v>703</v>
      </c>
      <c r="B268" t="s">
        <v>704</v>
      </c>
      <c r="C268" t="s">
        <v>705</v>
      </c>
      <c r="D268" t="s">
        <v>706</v>
      </c>
      <c r="E268" s="1">
        <v>155.55000000000001</v>
      </c>
      <c r="F268" s="1">
        <v>9</v>
      </c>
      <c r="G268" s="7">
        <f t="shared" si="8"/>
        <v>4.95</v>
      </c>
      <c r="I268" t="s">
        <v>703</v>
      </c>
      <c r="J268" t="s">
        <v>704</v>
      </c>
      <c r="K268" t="s">
        <v>705</v>
      </c>
      <c r="L268" t="s">
        <v>706</v>
      </c>
      <c r="M268" s="1">
        <v>155.55000000000001</v>
      </c>
      <c r="N268" s="1">
        <v>9</v>
      </c>
      <c r="O268" s="7">
        <f t="shared" si="9"/>
        <v>4.05</v>
      </c>
    </row>
    <row r="269" spans="1:15" x14ac:dyDescent="0.55000000000000004">
      <c r="A269" t="s">
        <v>1203</v>
      </c>
      <c r="B269" t="s">
        <v>1204</v>
      </c>
      <c r="C269" t="s">
        <v>1205</v>
      </c>
      <c r="D269" t="s">
        <v>1206</v>
      </c>
      <c r="E269" s="1">
        <v>211.5</v>
      </c>
      <c r="F269" s="1">
        <v>30</v>
      </c>
      <c r="G269" s="7">
        <f t="shared" si="8"/>
        <v>16.5</v>
      </c>
      <c r="I269" t="s">
        <v>1203</v>
      </c>
      <c r="J269" t="s">
        <v>1204</v>
      </c>
      <c r="K269" t="s">
        <v>1205</v>
      </c>
      <c r="L269" t="s">
        <v>1206</v>
      </c>
      <c r="M269" s="1">
        <v>211.5</v>
      </c>
      <c r="N269" s="1">
        <v>30</v>
      </c>
      <c r="O269" s="7">
        <f t="shared" si="9"/>
        <v>13.5</v>
      </c>
    </row>
    <row r="270" spans="1:15" x14ac:dyDescent="0.55000000000000004">
      <c r="A270" t="s">
        <v>752</v>
      </c>
      <c r="B270" t="s">
        <v>753</v>
      </c>
      <c r="C270" t="s">
        <v>754</v>
      </c>
      <c r="D270" t="s">
        <v>755</v>
      </c>
      <c r="E270" s="1">
        <v>756.99</v>
      </c>
      <c r="F270" s="1">
        <v>39</v>
      </c>
      <c r="G270" s="7">
        <f t="shared" si="8"/>
        <v>21.450000000000003</v>
      </c>
      <c r="I270" t="s">
        <v>752</v>
      </c>
      <c r="J270" t="s">
        <v>753</v>
      </c>
      <c r="K270" t="s">
        <v>754</v>
      </c>
      <c r="L270" t="s">
        <v>755</v>
      </c>
      <c r="M270" s="1">
        <v>756.99</v>
      </c>
      <c r="N270" s="1">
        <v>39</v>
      </c>
      <c r="O270" s="7">
        <f t="shared" si="9"/>
        <v>17.55</v>
      </c>
    </row>
    <row r="271" spans="1:15" x14ac:dyDescent="0.55000000000000004">
      <c r="A271" t="s">
        <v>756</v>
      </c>
      <c r="B271" t="s">
        <v>757</v>
      </c>
      <c r="C271" t="s">
        <v>754</v>
      </c>
      <c r="D271" t="s">
        <v>758</v>
      </c>
      <c r="E271" s="1">
        <v>1075.06</v>
      </c>
      <c r="F271" s="1">
        <v>98</v>
      </c>
      <c r="G271" s="7">
        <f t="shared" si="8"/>
        <v>53.900000000000006</v>
      </c>
      <c r="I271" t="s">
        <v>756</v>
      </c>
      <c r="J271" t="s">
        <v>757</v>
      </c>
      <c r="K271" t="s">
        <v>754</v>
      </c>
      <c r="L271" t="s">
        <v>758</v>
      </c>
      <c r="M271" s="1">
        <v>1075.06</v>
      </c>
      <c r="N271" s="1">
        <v>98</v>
      </c>
      <c r="O271" s="7">
        <f t="shared" si="9"/>
        <v>44.1</v>
      </c>
    </row>
    <row r="272" spans="1:15" x14ac:dyDescent="0.55000000000000004">
      <c r="A272" t="s">
        <v>1398</v>
      </c>
      <c r="B272" t="s">
        <v>1399</v>
      </c>
      <c r="C272" t="s">
        <v>768</v>
      </c>
      <c r="D272" t="s">
        <v>1400</v>
      </c>
      <c r="E272" s="1">
        <v>62.76</v>
      </c>
      <c r="F272" s="1">
        <v>4</v>
      </c>
      <c r="G272" s="7">
        <f t="shared" si="8"/>
        <v>2.2000000000000002</v>
      </c>
      <c r="I272" t="s">
        <v>1398</v>
      </c>
      <c r="J272" t="s">
        <v>1399</v>
      </c>
      <c r="K272" t="s">
        <v>768</v>
      </c>
      <c r="L272" t="s">
        <v>1400</v>
      </c>
      <c r="M272" s="1">
        <v>62.76</v>
      </c>
      <c r="N272" s="1">
        <v>4</v>
      </c>
      <c r="O272" s="7">
        <f t="shared" si="9"/>
        <v>1.8</v>
      </c>
    </row>
    <row r="273" spans="1:15" x14ac:dyDescent="0.55000000000000004">
      <c r="A273" t="s">
        <v>1395</v>
      </c>
      <c r="B273" t="s">
        <v>1396</v>
      </c>
      <c r="C273" t="s">
        <v>768</v>
      </c>
      <c r="D273" t="s">
        <v>1397</v>
      </c>
      <c r="E273" s="1">
        <v>72.72</v>
      </c>
      <c r="F273" s="1">
        <v>8</v>
      </c>
      <c r="G273" s="7">
        <f t="shared" si="8"/>
        <v>4.4000000000000004</v>
      </c>
      <c r="I273" t="s">
        <v>1395</v>
      </c>
      <c r="J273" t="s">
        <v>1396</v>
      </c>
      <c r="K273" t="s">
        <v>768</v>
      </c>
      <c r="L273" t="s">
        <v>1397</v>
      </c>
      <c r="M273" s="1">
        <v>72.72</v>
      </c>
      <c r="N273" s="1">
        <v>8</v>
      </c>
      <c r="O273" s="7">
        <f t="shared" si="9"/>
        <v>3.6</v>
      </c>
    </row>
    <row r="274" spans="1:15" x14ac:dyDescent="0.55000000000000004">
      <c r="A274" t="s">
        <v>1287</v>
      </c>
      <c r="B274" t="s">
        <v>1288</v>
      </c>
      <c r="C274" t="s">
        <v>768</v>
      </c>
      <c r="D274" t="s">
        <v>1289</v>
      </c>
      <c r="E274" s="1">
        <v>235.35750000000002</v>
      </c>
      <c r="F274" s="1">
        <v>15</v>
      </c>
      <c r="G274" s="7">
        <f t="shared" si="8"/>
        <v>8.25</v>
      </c>
      <c r="I274" t="s">
        <v>1287</v>
      </c>
      <c r="J274" t="s">
        <v>1288</v>
      </c>
      <c r="K274" t="s">
        <v>768</v>
      </c>
      <c r="L274" t="s">
        <v>1289</v>
      </c>
      <c r="M274" s="1">
        <v>235.35750000000002</v>
      </c>
      <c r="N274" s="1">
        <v>15</v>
      </c>
      <c r="O274" s="7">
        <f t="shared" si="9"/>
        <v>6.75</v>
      </c>
    </row>
    <row r="275" spans="1:15" x14ac:dyDescent="0.55000000000000004">
      <c r="A275" t="s">
        <v>1290</v>
      </c>
      <c r="B275" t="s">
        <v>1291</v>
      </c>
      <c r="C275" t="s">
        <v>768</v>
      </c>
      <c r="D275" t="s">
        <v>1292</v>
      </c>
      <c r="E275" s="1">
        <v>227.74639999999999</v>
      </c>
      <c r="F275" s="1">
        <v>73</v>
      </c>
      <c r="G275" s="7">
        <f t="shared" si="8"/>
        <v>40.150000000000006</v>
      </c>
      <c r="I275" t="s">
        <v>1290</v>
      </c>
      <c r="J275" t="s">
        <v>1291</v>
      </c>
      <c r="K275" t="s">
        <v>768</v>
      </c>
      <c r="L275" t="s">
        <v>1292</v>
      </c>
      <c r="M275" s="1">
        <v>227.74639999999999</v>
      </c>
      <c r="N275" s="1">
        <v>73</v>
      </c>
      <c r="O275" s="7">
        <f t="shared" si="9"/>
        <v>32.85</v>
      </c>
    </row>
    <row r="276" spans="1:15" x14ac:dyDescent="0.55000000000000004">
      <c r="A276" t="s">
        <v>1293</v>
      </c>
      <c r="B276" t="s">
        <v>1294</v>
      </c>
      <c r="C276" t="s">
        <v>768</v>
      </c>
      <c r="D276" t="s">
        <v>1295</v>
      </c>
      <c r="E276" s="1">
        <v>454.5</v>
      </c>
      <c r="F276" s="1">
        <v>50</v>
      </c>
      <c r="G276" s="7">
        <f t="shared" si="8"/>
        <v>27.500000000000004</v>
      </c>
      <c r="I276" t="s">
        <v>1293</v>
      </c>
      <c r="J276" t="s">
        <v>1294</v>
      </c>
      <c r="K276" t="s">
        <v>768</v>
      </c>
      <c r="L276" t="s">
        <v>1295</v>
      </c>
      <c r="M276" s="1">
        <v>454.5</v>
      </c>
      <c r="N276" s="1">
        <v>50</v>
      </c>
      <c r="O276" s="7">
        <f t="shared" si="9"/>
        <v>22.5</v>
      </c>
    </row>
    <row r="277" spans="1:15" x14ac:dyDescent="0.55000000000000004">
      <c r="A277" t="s">
        <v>1207</v>
      </c>
      <c r="B277" t="s">
        <v>1208</v>
      </c>
      <c r="C277" t="s">
        <v>544</v>
      </c>
      <c r="D277" t="s">
        <v>1209</v>
      </c>
      <c r="E277" s="1">
        <v>676.63</v>
      </c>
      <c r="F277" s="1">
        <v>71</v>
      </c>
      <c r="G277" s="7">
        <f t="shared" si="8"/>
        <v>39.050000000000004</v>
      </c>
      <c r="I277" t="s">
        <v>1207</v>
      </c>
      <c r="J277" t="s">
        <v>1208</v>
      </c>
      <c r="K277" t="s">
        <v>544</v>
      </c>
      <c r="L277" t="s">
        <v>1209</v>
      </c>
      <c r="M277" s="1">
        <v>676.63</v>
      </c>
      <c r="N277" s="1">
        <v>71</v>
      </c>
      <c r="O277" s="7">
        <f t="shared" si="9"/>
        <v>31.95</v>
      </c>
    </row>
    <row r="278" spans="1:15" x14ac:dyDescent="0.55000000000000004">
      <c r="A278" t="s">
        <v>1363</v>
      </c>
      <c r="B278" t="s">
        <v>1364</v>
      </c>
      <c r="C278" t="s">
        <v>781</v>
      </c>
      <c r="D278" t="s">
        <v>1365</v>
      </c>
      <c r="E278" s="1">
        <v>30.03</v>
      </c>
      <c r="F278" s="1">
        <v>1</v>
      </c>
      <c r="G278" s="7">
        <f t="shared" si="8"/>
        <v>0.55000000000000004</v>
      </c>
      <c r="I278" t="s">
        <v>1363</v>
      </c>
      <c r="J278" t="s">
        <v>1364</v>
      </c>
      <c r="K278" t="s">
        <v>781</v>
      </c>
      <c r="L278" t="s">
        <v>1365</v>
      </c>
      <c r="M278" s="1">
        <v>30.03</v>
      </c>
      <c r="N278" s="1">
        <v>1</v>
      </c>
      <c r="O278" s="7">
        <f t="shared" si="9"/>
        <v>0.45</v>
      </c>
    </row>
    <row r="279" spans="1:15" x14ac:dyDescent="0.55000000000000004">
      <c r="A279" t="s">
        <v>271</v>
      </c>
      <c r="B279" t="s">
        <v>272</v>
      </c>
      <c r="C279" t="s">
        <v>273</v>
      </c>
      <c r="D279" t="s">
        <v>274</v>
      </c>
      <c r="E279" s="1">
        <v>1075.92</v>
      </c>
      <c r="F279" s="1">
        <v>134</v>
      </c>
      <c r="G279" s="7">
        <f t="shared" si="8"/>
        <v>73.7</v>
      </c>
      <c r="I279" t="s">
        <v>271</v>
      </c>
      <c r="J279" t="s">
        <v>272</v>
      </c>
      <c r="K279" t="s">
        <v>273</v>
      </c>
      <c r="L279" t="s">
        <v>274</v>
      </c>
      <c r="M279" s="1">
        <v>1075.92</v>
      </c>
      <c r="N279" s="1">
        <v>134</v>
      </c>
      <c r="O279" s="7">
        <f t="shared" si="9"/>
        <v>60.300000000000004</v>
      </c>
    </row>
    <row r="280" spans="1:15" x14ac:dyDescent="0.55000000000000004">
      <c r="A280" t="s">
        <v>275</v>
      </c>
      <c r="B280" t="s">
        <v>276</v>
      </c>
      <c r="C280" t="s">
        <v>273</v>
      </c>
      <c r="D280" t="s">
        <v>277</v>
      </c>
      <c r="E280" s="1">
        <v>2308.8599999999997</v>
      </c>
      <c r="F280" s="1">
        <v>263</v>
      </c>
      <c r="G280" s="7">
        <f t="shared" si="8"/>
        <v>144.65</v>
      </c>
      <c r="I280" t="s">
        <v>275</v>
      </c>
      <c r="J280" t="s">
        <v>276</v>
      </c>
      <c r="K280" t="s">
        <v>273</v>
      </c>
      <c r="L280" t="s">
        <v>277</v>
      </c>
      <c r="M280" s="1">
        <v>2308.8599999999997</v>
      </c>
      <c r="N280" s="1">
        <v>263</v>
      </c>
      <c r="O280" s="7">
        <f t="shared" si="9"/>
        <v>118.35000000000001</v>
      </c>
    </row>
    <row r="281" spans="1:15" x14ac:dyDescent="0.55000000000000004">
      <c r="A281" t="s">
        <v>749</v>
      </c>
      <c r="B281" t="s">
        <v>750</v>
      </c>
      <c r="C281" t="s">
        <v>744</v>
      </c>
      <c r="D281" t="s">
        <v>751</v>
      </c>
      <c r="E281" s="1">
        <v>465.37</v>
      </c>
      <c r="F281" s="1">
        <v>47</v>
      </c>
      <c r="G281" s="7">
        <f t="shared" si="8"/>
        <v>25.85</v>
      </c>
      <c r="I281" t="s">
        <v>749</v>
      </c>
      <c r="J281" t="s">
        <v>750</v>
      </c>
      <c r="K281" t="s">
        <v>744</v>
      </c>
      <c r="L281" t="s">
        <v>751</v>
      </c>
      <c r="M281" s="1">
        <v>465.37</v>
      </c>
      <c r="N281" s="1">
        <v>47</v>
      </c>
      <c r="O281" s="7">
        <f t="shared" si="9"/>
        <v>21.150000000000002</v>
      </c>
    </row>
    <row r="282" spans="1:15" x14ac:dyDescent="0.55000000000000004">
      <c r="A282" t="s">
        <v>742</v>
      </c>
      <c r="B282" t="s">
        <v>743</v>
      </c>
      <c r="C282" t="s">
        <v>744</v>
      </c>
      <c r="D282" t="s">
        <v>745</v>
      </c>
      <c r="E282" s="1">
        <v>1100.08</v>
      </c>
      <c r="F282" s="1">
        <v>80</v>
      </c>
      <c r="G282" s="7">
        <f t="shared" si="8"/>
        <v>44</v>
      </c>
      <c r="I282" t="s">
        <v>742</v>
      </c>
      <c r="J282" t="s">
        <v>743</v>
      </c>
      <c r="K282" t="s">
        <v>744</v>
      </c>
      <c r="L282" t="s">
        <v>745</v>
      </c>
      <c r="M282" s="1">
        <v>1100.08</v>
      </c>
      <c r="N282" s="1">
        <v>80</v>
      </c>
      <c r="O282" s="7">
        <f t="shared" si="9"/>
        <v>36</v>
      </c>
    </row>
    <row r="283" spans="1:15" x14ac:dyDescent="0.55000000000000004">
      <c r="A283" t="s">
        <v>746</v>
      </c>
      <c r="B283" t="s">
        <v>747</v>
      </c>
      <c r="C283" t="s">
        <v>744</v>
      </c>
      <c r="D283" t="s">
        <v>748</v>
      </c>
      <c r="E283" s="1">
        <v>551.64</v>
      </c>
      <c r="F283" s="1">
        <v>37</v>
      </c>
      <c r="G283" s="7">
        <f t="shared" si="8"/>
        <v>20.350000000000001</v>
      </c>
      <c r="I283" t="s">
        <v>746</v>
      </c>
      <c r="J283" t="s">
        <v>747</v>
      </c>
      <c r="K283" t="s">
        <v>744</v>
      </c>
      <c r="L283" t="s">
        <v>748</v>
      </c>
      <c r="M283" s="1">
        <v>551.64</v>
      </c>
      <c r="N283" s="1">
        <v>37</v>
      </c>
      <c r="O283" s="7">
        <f t="shared" si="9"/>
        <v>16.650000000000002</v>
      </c>
    </row>
    <row r="284" spans="1:15" x14ac:dyDescent="0.55000000000000004">
      <c r="A284" t="s">
        <v>296</v>
      </c>
      <c r="B284" t="s">
        <v>297</v>
      </c>
      <c r="C284" t="s">
        <v>259</v>
      </c>
      <c r="D284" t="s">
        <v>298</v>
      </c>
      <c r="E284" s="1">
        <v>554.19000000000005</v>
      </c>
      <c r="F284" s="1">
        <v>91</v>
      </c>
      <c r="G284" s="7">
        <f t="shared" si="8"/>
        <v>50.050000000000004</v>
      </c>
      <c r="I284" t="s">
        <v>296</v>
      </c>
      <c r="J284" t="s">
        <v>297</v>
      </c>
      <c r="K284" t="s">
        <v>259</v>
      </c>
      <c r="L284" t="s">
        <v>298</v>
      </c>
      <c r="M284" s="1">
        <v>554.19000000000005</v>
      </c>
      <c r="N284" s="1">
        <v>91</v>
      </c>
      <c r="O284" s="7">
        <f t="shared" si="9"/>
        <v>40.950000000000003</v>
      </c>
    </row>
    <row r="285" spans="1:15" x14ac:dyDescent="0.55000000000000004">
      <c r="A285" t="s">
        <v>293</v>
      </c>
      <c r="B285" t="s">
        <v>294</v>
      </c>
      <c r="C285" t="s">
        <v>259</v>
      </c>
      <c r="D285" t="s">
        <v>295</v>
      </c>
      <c r="E285" s="1">
        <v>924.80000000000007</v>
      </c>
      <c r="F285" s="1">
        <v>85</v>
      </c>
      <c r="G285" s="7">
        <f t="shared" si="8"/>
        <v>46.750000000000007</v>
      </c>
      <c r="I285" t="s">
        <v>293</v>
      </c>
      <c r="J285" t="s">
        <v>294</v>
      </c>
      <c r="K285" t="s">
        <v>259</v>
      </c>
      <c r="L285" t="s">
        <v>295</v>
      </c>
      <c r="M285" s="1">
        <v>924.80000000000007</v>
      </c>
      <c r="N285" s="1">
        <v>85</v>
      </c>
      <c r="O285" s="7">
        <f t="shared" si="9"/>
        <v>38.25</v>
      </c>
    </row>
    <row r="286" spans="1:15" x14ac:dyDescent="0.55000000000000004">
      <c r="A286" t="s">
        <v>290</v>
      </c>
      <c r="B286" t="s">
        <v>291</v>
      </c>
      <c r="C286" t="s">
        <v>259</v>
      </c>
      <c r="D286" t="s">
        <v>292</v>
      </c>
      <c r="E286" s="1">
        <v>1504.08</v>
      </c>
      <c r="F286" s="1">
        <v>72</v>
      </c>
      <c r="G286" s="7">
        <f t="shared" si="8"/>
        <v>39.6</v>
      </c>
      <c r="I286" t="s">
        <v>290</v>
      </c>
      <c r="J286" t="s">
        <v>291</v>
      </c>
      <c r="K286" t="s">
        <v>259</v>
      </c>
      <c r="L286" t="s">
        <v>292</v>
      </c>
      <c r="M286" s="1">
        <v>1504.08</v>
      </c>
      <c r="N286" s="1">
        <v>72</v>
      </c>
      <c r="O286" s="7">
        <f t="shared" si="9"/>
        <v>32.4</v>
      </c>
    </row>
    <row r="287" spans="1:15" x14ac:dyDescent="0.55000000000000004">
      <c r="A287" t="s">
        <v>261</v>
      </c>
      <c r="B287" t="s">
        <v>262</v>
      </c>
      <c r="C287" t="s">
        <v>259</v>
      </c>
      <c r="D287" t="s">
        <v>263</v>
      </c>
      <c r="E287" s="1">
        <v>126.44</v>
      </c>
      <c r="F287" s="1">
        <v>58</v>
      </c>
      <c r="G287" s="7">
        <f t="shared" si="8"/>
        <v>31.900000000000002</v>
      </c>
      <c r="I287" t="s">
        <v>261</v>
      </c>
      <c r="J287" t="s">
        <v>262</v>
      </c>
      <c r="K287" t="s">
        <v>259</v>
      </c>
      <c r="L287" t="s">
        <v>263</v>
      </c>
      <c r="M287" s="1">
        <v>126.44</v>
      </c>
      <c r="N287" s="1">
        <v>58</v>
      </c>
      <c r="O287" s="7">
        <f t="shared" si="9"/>
        <v>26.1</v>
      </c>
    </row>
    <row r="288" spans="1:15" x14ac:dyDescent="0.55000000000000004">
      <c r="A288" t="s">
        <v>257</v>
      </c>
      <c r="B288" t="s">
        <v>258</v>
      </c>
      <c r="C288" t="s">
        <v>259</v>
      </c>
      <c r="D288" t="s">
        <v>260</v>
      </c>
      <c r="E288" s="1">
        <v>4.7699999999999996</v>
      </c>
      <c r="F288" s="1">
        <v>1</v>
      </c>
      <c r="G288" s="7">
        <f t="shared" si="8"/>
        <v>0.55000000000000004</v>
      </c>
      <c r="I288" t="s">
        <v>257</v>
      </c>
      <c r="J288" t="s">
        <v>258</v>
      </c>
      <c r="K288" t="s">
        <v>259</v>
      </c>
      <c r="L288" t="s">
        <v>260</v>
      </c>
      <c r="M288" s="1">
        <v>4.7699999999999996</v>
      </c>
      <c r="N288" s="1">
        <v>1</v>
      </c>
      <c r="O288" s="7">
        <f t="shared" si="9"/>
        <v>0.45</v>
      </c>
    </row>
    <row r="289" spans="1:15" x14ac:dyDescent="0.55000000000000004">
      <c r="A289" t="s">
        <v>868</v>
      </c>
      <c r="B289" t="s">
        <v>869</v>
      </c>
      <c r="C289" t="s">
        <v>870</v>
      </c>
      <c r="D289" t="s">
        <v>871</v>
      </c>
      <c r="E289" s="1">
        <v>84.62</v>
      </c>
      <c r="F289" s="1">
        <v>1</v>
      </c>
      <c r="G289" s="7">
        <f t="shared" si="8"/>
        <v>0.55000000000000004</v>
      </c>
      <c r="I289" t="s">
        <v>868</v>
      </c>
      <c r="J289" t="s">
        <v>869</v>
      </c>
      <c r="K289" t="s">
        <v>870</v>
      </c>
      <c r="L289" t="s">
        <v>871</v>
      </c>
      <c r="M289" s="1">
        <v>84.62</v>
      </c>
      <c r="N289" s="1">
        <v>1</v>
      </c>
      <c r="O289" s="7">
        <f t="shared" si="9"/>
        <v>0.45</v>
      </c>
    </row>
    <row r="290" spans="1:15" x14ac:dyDescent="0.55000000000000004">
      <c r="A290" t="s">
        <v>31</v>
      </c>
      <c r="B290" t="s">
        <v>32</v>
      </c>
      <c r="C290" t="s">
        <v>33</v>
      </c>
      <c r="D290" t="s">
        <v>34</v>
      </c>
      <c r="E290" s="1">
        <v>470.06</v>
      </c>
      <c r="F290" s="1">
        <v>38</v>
      </c>
      <c r="G290" s="7">
        <f t="shared" si="8"/>
        <v>20.900000000000002</v>
      </c>
      <c r="I290" t="s">
        <v>31</v>
      </c>
      <c r="J290" t="s">
        <v>32</v>
      </c>
      <c r="K290" t="s">
        <v>33</v>
      </c>
      <c r="L290" t="s">
        <v>34</v>
      </c>
      <c r="M290" s="1">
        <v>470.06</v>
      </c>
      <c r="N290" s="1">
        <v>38</v>
      </c>
      <c r="O290" s="7">
        <f t="shared" si="9"/>
        <v>17.100000000000001</v>
      </c>
    </row>
    <row r="291" spans="1:15" x14ac:dyDescent="0.55000000000000004">
      <c r="A291" t="s">
        <v>933</v>
      </c>
      <c r="B291" t="s">
        <v>934</v>
      </c>
      <c r="C291" t="s">
        <v>33</v>
      </c>
      <c r="D291" t="s">
        <v>935</v>
      </c>
      <c r="E291" s="1">
        <v>184.5</v>
      </c>
      <c r="F291" s="1">
        <v>75</v>
      </c>
      <c r="G291" s="7">
        <f t="shared" si="8"/>
        <v>41.25</v>
      </c>
      <c r="I291" t="s">
        <v>933</v>
      </c>
      <c r="J291" t="s">
        <v>934</v>
      </c>
      <c r="K291" t="s">
        <v>33</v>
      </c>
      <c r="L291" t="s">
        <v>935</v>
      </c>
      <c r="M291" s="1">
        <v>184.5</v>
      </c>
      <c r="N291" s="1">
        <v>75</v>
      </c>
      <c r="O291" s="7">
        <f t="shared" si="9"/>
        <v>33.75</v>
      </c>
    </row>
    <row r="292" spans="1:15" x14ac:dyDescent="0.55000000000000004">
      <c r="A292" t="s">
        <v>939</v>
      </c>
      <c r="B292" t="s">
        <v>940</v>
      </c>
      <c r="C292" t="s">
        <v>33</v>
      </c>
      <c r="D292" t="s">
        <v>941</v>
      </c>
      <c r="E292" s="1">
        <v>267.83999999999997</v>
      </c>
      <c r="F292" s="1">
        <v>62</v>
      </c>
      <c r="G292" s="7">
        <f t="shared" si="8"/>
        <v>34.1</v>
      </c>
      <c r="I292" t="s">
        <v>939</v>
      </c>
      <c r="J292" t="s">
        <v>940</v>
      </c>
      <c r="K292" t="s">
        <v>33</v>
      </c>
      <c r="L292" t="s">
        <v>941</v>
      </c>
      <c r="M292" s="1">
        <v>267.83999999999997</v>
      </c>
      <c r="N292" s="1">
        <v>62</v>
      </c>
      <c r="O292" s="7">
        <f t="shared" si="9"/>
        <v>27.900000000000002</v>
      </c>
    </row>
    <row r="293" spans="1:15" x14ac:dyDescent="0.55000000000000004">
      <c r="A293" t="s">
        <v>942</v>
      </c>
      <c r="B293" t="s">
        <v>943</v>
      </c>
      <c r="C293" t="s">
        <v>33</v>
      </c>
      <c r="D293" t="s">
        <v>944</v>
      </c>
      <c r="E293" s="1">
        <v>222.75</v>
      </c>
      <c r="F293" s="1">
        <v>35</v>
      </c>
      <c r="G293" s="7">
        <f t="shared" si="8"/>
        <v>19.25</v>
      </c>
      <c r="I293" t="s">
        <v>942</v>
      </c>
      <c r="J293" t="s">
        <v>943</v>
      </c>
      <c r="K293" t="s">
        <v>33</v>
      </c>
      <c r="L293" t="s">
        <v>944</v>
      </c>
      <c r="M293" s="1">
        <v>222.75</v>
      </c>
      <c r="N293" s="1">
        <v>35</v>
      </c>
      <c r="O293" s="7">
        <f t="shared" si="9"/>
        <v>15.75</v>
      </c>
    </row>
    <row r="294" spans="1:15" x14ac:dyDescent="0.55000000000000004">
      <c r="A294" t="s">
        <v>945</v>
      </c>
      <c r="B294" t="s">
        <v>946</v>
      </c>
      <c r="C294" t="s">
        <v>33</v>
      </c>
      <c r="D294" t="s">
        <v>947</v>
      </c>
      <c r="E294" s="1">
        <v>162.30000000000001</v>
      </c>
      <c r="F294" s="1">
        <v>25</v>
      </c>
      <c r="G294" s="7">
        <f t="shared" si="8"/>
        <v>13.750000000000002</v>
      </c>
      <c r="I294" t="s">
        <v>945</v>
      </c>
      <c r="J294" t="s">
        <v>946</v>
      </c>
      <c r="K294" t="s">
        <v>33</v>
      </c>
      <c r="L294" t="s">
        <v>947</v>
      </c>
      <c r="M294" s="1">
        <v>162.30000000000001</v>
      </c>
      <c r="N294" s="1">
        <v>25</v>
      </c>
      <c r="O294" s="7">
        <f t="shared" si="9"/>
        <v>11.25</v>
      </c>
    </row>
    <row r="295" spans="1:15" x14ac:dyDescent="0.55000000000000004">
      <c r="A295" t="s">
        <v>305</v>
      </c>
      <c r="B295" t="s">
        <v>306</v>
      </c>
      <c r="C295" t="s">
        <v>33</v>
      </c>
      <c r="D295" t="s">
        <v>307</v>
      </c>
      <c r="E295" s="1">
        <v>32.129999999999995</v>
      </c>
      <c r="F295" s="1">
        <v>17</v>
      </c>
      <c r="G295" s="7">
        <f t="shared" si="8"/>
        <v>9.3500000000000014</v>
      </c>
      <c r="I295" t="s">
        <v>305</v>
      </c>
      <c r="J295" t="s">
        <v>306</v>
      </c>
      <c r="K295" t="s">
        <v>33</v>
      </c>
      <c r="L295" t="s">
        <v>307</v>
      </c>
      <c r="M295" s="1">
        <v>32.129999999999995</v>
      </c>
      <c r="N295" s="1">
        <v>17</v>
      </c>
      <c r="O295" s="7">
        <f t="shared" si="9"/>
        <v>7.65</v>
      </c>
    </row>
    <row r="296" spans="1:15" x14ac:dyDescent="0.55000000000000004">
      <c r="A296" t="s">
        <v>176</v>
      </c>
      <c r="B296" t="s">
        <v>177</v>
      </c>
      <c r="C296" t="s">
        <v>33</v>
      </c>
      <c r="D296" t="s">
        <v>178</v>
      </c>
      <c r="E296" s="1">
        <v>222.67079999999999</v>
      </c>
      <c r="F296" s="1">
        <v>18</v>
      </c>
      <c r="G296" s="7">
        <f t="shared" si="8"/>
        <v>9.9</v>
      </c>
      <c r="I296" t="s">
        <v>176</v>
      </c>
      <c r="J296" t="s">
        <v>177</v>
      </c>
      <c r="K296" t="s">
        <v>33</v>
      </c>
      <c r="L296" t="s">
        <v>178</v>
      </c>
      <c r="M296" s="1">
        <v>222.67079999999999</v>
      </c>
      <c r="N296" s="1">
        <v>18</v>
      </c>
      <c r="O296" s="7">
        <f t="shared" si="9"/>
        <v>8.1</v>
      </c>
    </row>
    <row r="297" spans="1:15" x14ac:dyDescent="0.55000000000000004">
      <c r="A297" t="s">
        <v>1050</v>
      </c>
      <c r="B297" t="s">
        <v>1051</v>
      </c>
      <c r="C297" t="s">
        <v>33</v>
      </c>
      <c r="D297" t="s">
        <v>1052</v>
      </c>
      <c r="E297" s="1">
        <v>263.21999999999997</v>
      </c>
      <c r="F297" s="1">
        <v>107</v>
      </c>
      <c r="G297" s="7">
        <f t="shared" si="8"/>
        <v>58.85</v>
      </c>
      <c r="I297" t="s">
        <v>1050</v>
      </c>
      <c r="J297" t="s">
        <v>1051</v>
      </c>
      <c r="K297" t="s">
        <v>33</v>
      </c>
      <c r="L297" t="s">
        <v>1052</v>
      </c>
      <c r="M297" s="1">
        <v>263.21999999999997</v>
      </c>
      <c r="N297" s="1">
        <v>107</v>
      </c>
      <c r="O297" s="7">
        <f t="shared" si="9"/>
        <v>48.15</v>
      </c>
    </row>
    <row r="298" spans="1:15" x14ac:dyDescent="0.55000000000000004">
      <c r="A298" t="s">
        <v>1053</v>
      </c>
      <c r="B298" t="s">
        <v>1054</v>
      </c>
      <c r="C298" t="s">
        <v>33</v>
      </c>
      <c r="D298" t="s">
        <v>1055</v>
      </c>
      <c r="E298" s="1">
        <v>751.68000000000006</v>
      </c>
      <c r="F298" s="1">
        <v>174</v>
      </c>
      <c r="G298" s="7">
        <f t="shared" si="8"/>
        <v>95.7</v>
      </c>
      <c r="I298" t="s">
        <v>1053</v>
      </c>
      <c r="J298" t="s">
        <v>1054</v>
      </c>
      <c r="K298" t="s">
        <v>33</v>
      </c>
      <c r="L298" t="s">
        <v>1055</v>
      </c>
      <c r="M298" s="1">
        <v>751.68000000000006</v>
      </c>
      <c r="N298" s="1">
        <v>174</v>
      </c>
      <c r="O298" s="7">
        <f t="shared" si="9"/>
        <v>78.3</v>
      </c>
    </row>
    <row r="299" spans="1:15" x14ac:dyDescent="0.55000000000000004">
      <c r="A299" t="s">
        <v>1056</v>
      </c>
      <c r="B299" t="s">
        <v>1057</v>
      </c>
      <c r="C299" t="s">
        <v>33</v>
      </c>
      <c r="D299" t="s">
        <v>1058</v>
      </c>
      <c r="E299" s="1">
        <v>629.31999999999994</v>
      </c>
      <c r="F299" s="1">
        <v>100</v>
      </c>
      <c r="G299" s="7">
        <f t="shared" si="8"/>
        <v>55.000000000000007</v>
      </c>
      <c r="I299" t="s">
        <v>1056</v>
      </c>
      <c r="J299" t="s">
        <v>1057</v>
      </c>
      <c r="K299" t="s">
        <v>33</v>
      </c>
      <c r="L299" t="s">
        <v>1058</v>
      </c>
      <c r="M299" s="1">
        <v>629.31999999999994</v>
      </c>
      <c r="N299" s="1">
        <v>100</v>
      </c>
      <c r="O299" s="7">
        <f t="shared" si="9"/>
        <v>45</v>
      </c>
    </row>
    <row r="300" spans="1:15" x14ac:dyDescent="0.55000000000000004">
      <c r="A300" t="s">
        <v>1059</v>
      </c>
      <c r="B300" t="s">
        <v>1060</v>
      </c>
      <c r="C300" t="s">
        <v>33</v>
      </c>
      <c r="D300" t="s">
        <v>1061</v>
      </c>
      <c r="E300" s="1">
        <v>476.28</v>
      </c>
      <c r="F300" s="1">
        <v>74</v>
      </c>
      <c r="G300" s="7">
        <f t="shared" si="8"/>
        <v>40.700000000000003</v>
      </c>
      <c r="I300" t="s">
        <v>1059</v>
      </c>
      <c r="J300" t="s">
        <v>1060</v>
      </c>
      <c r="K300" t="s">
        <v>33</v>
      </c>
      <c r="L300" t="s">
        <v>1061</v>
      </c>
      <c r="M300" s="1">
        <v>476.28</v>
      </c>
      <c r="N300" s="1">
        <v>74</v>
      </c>
      <c r="O300" s="7">
        <f t="shared" si="9"/>
        <v>33.300000000000004</v>
      </c>
    </row>
    <row r="301" spans="1:15" x14ac:dyDescent="0.55000000000000004">
      <c r="A301" t="s">
        <v>569</v>
      </c>
      <c r="B301" t="s">
        <v>570</v>
      </c>
      <c r="C301" t="s">
        <v>33</v>
      </c>
      <c r="D301" t="s">
        <v>571</v>
      </c>
      <c r="E301" s="1">
        <v>19.23</v>
      </c>
      <c r="F301" s="1">
        <v>3</v>
      </c>
      <c r="G301" s="7">
        <f t="shared" si="8"/>
        <v>1.6500000000000001</v>
      </c>
      <c r="I301" t="s">
        <v>569</v>
      </c>
      <c r="J301" t="s">
        <v>570</v>
      </c>
      <c r="K301" t="s">
        <v>33</v>
      </c>
      <c r="L301" t="s">
        <v>571</v>
      </c>
      <c r="M301" s="1">
        <v>19.23</v>
      </c>
      <c r="N301" s="1">
        <v>3</v>
      </c>
      <c r="O301" s="7">
        <f t="shared" si="9"/>
        <v>1.35</v>
      </c>
    </row>
    <row r="302" spans="1:15" x14ac:dyDescent="0.55000000000000004">
      <c r="A302" t="s">
        <v>1210</v>
      </c>
      <c r="B302" t="s">
        <v>1211</v>
      </c>
      <c r="C302" t="s">
        <v>238</v>
      </c>
      <c r="D302" t="s">
        <v>1212</v>
      </c>
      <c r="E302" s="1">
        <v>139.16</v>
      </c>
      <c r="F302" s="1">
        <v>28</v>
      </c>
      <c r="G302" s="7">
        <f t="shared" si="8"/>
        <v>15.400000000000002</v>
      </c>
      <c r="I302" t="s">
        <v>1210</v>
      </c>
      <c r="J302" t="s">
        <v>1211</v>
      </c>
      <c r="K302" t="s">
        <v>238</v>
      </c>
      <c r="L302" t="s">
        <v>1212</v>
      </c>
      <c r="M302" s="1">
        <v>139.16</v>
      </c>
      <c r="N302" s="1">
        <v>28</v>
      </c>
      <c r="O302" s="7">
        <f t="shared" si="9"/>
        <v>12.6</v>
      </c>
    </row>
    <row r="303" spans="1:15" x14ac:dyDescent="0.55000000000000004">
      <c r="A303" t="s">
        <v>1360</v>
      </c>
      <c r="B303" t="s">
        <v>1361</v>
      </c>
      <c r="C303" t="s">
        <v>121</v>
      </c>
      <c r="D303" t="s">
        <v>1362</v>
      </c>
      <c r="E303" s="1">
        <v>206.57</v>
      </c>
      <c r="F303" s="1">
        <v>7</v>
      </c>
      <c r="G303" s="7">
        <f t="shared" si="8"/>
        <v>3.8500000000000005</v>
      </c>
      <c r="I303" t="s">
        <v>1360</v>
      </c>
      <c r="J303" t="s">
        <v>1361</v>
      </c>
      <c r="K303" t="s">
        <v>121</v>
      </c>
      <c r="L303" t="s">
        <v>1362</v>
      </c>
      <c r="M303" s="1">
        <v>206.57</v>
      </c>
      <c r="N303" s="1">
        <v>7</v>
      </c>
      <c r="O303" s="7">
        <f t="shared" si="9"/>
        <v>3.15</v>
      </c>
    </row>
    <row r="304" spans="1:15" x14ac:dyDescent="0.55000000000000004">
      <c r="A304" t="s">
        <v>1245</v>
      </c>
      <c r="B304" t="s">
        <v>1246</v>
      </c>
      <c r="C304" t="s">
        <v>121</v>
      </c>
      <c r="D304" t="s">
        <v>1247</v>
      </c>
      <c r="E304" s="1">
        <v>646.29999999999995</v>
      </c>
      <c r="F304" s="1">
        <v>23</v>
      </c>
      <c r="G304" s="7">
        <f t="shared" si="8"/>
        <v>12.65</v>
      </c>
      <c r="I304" t="s">
        <v>1245</v>
      </c>
      <c r="J304" t="s">
        <v>1246</v>
      </c>
      <c r="K304" t="s">
        <v>121</v>
      </c>
      <c r="L304" t="s">
        <v>1247</v>
      </c>
      <c r="M304" s="1">
        <v>646.29999999999995</v>
      </c>
      <c r="N304" s="1">
        <v>23</v>
      </c>
      <c r="O304" s="7">
        <f t="shared" si="9"/>
        <v>10.35</v>
      </c>
    </row>
    <row r="305" spans="1:15" x14ac:dyDescent="0.55000000000000004">
      <c r="A305" t="s">
        <v>1248</v>
      </c>
      <c r="B305" t="s">
        <v>1249</v>
      </c>
      <c r="C305" t="s">
        <v>121</v>
      </c>
      <c r="D305" t="s">
        <v>1250</v>
      </c>
      <c r="E305" s="1">
        <v>1340.13</v>
      </c>
      <c r="F305" s="1">
        <v>45</v>
      </c>
      <c r="G305" s="7">
        <f t="shared" si="8"/>
        <v>24.750000000000004</v>
      </c>
      <c r="I305" t="s">
        <v>1248</v>
      </c>
      <c r="J305" t="s">
        <v>1249</v>
      </c>
      <c r="K305" t="s">
        <v>121</v>
      </c>
      <c r="L305" t="s">
        <v>1250</v>
      </c>
      <c r="M305" s="1">
        <v>1340.13</v>
      </c>
      <c r="N305" s="1">
        <v>45</v>
      </c>
      <c r="O305" s="7">
        <f t="shared" si="9"/>
        <v>20.25</v>
      </c>
    </row>
    <row r="306" spans="1:15" x14ac:dyDescent="0.55000000000000004">
      <c r="A306" t="s">
        <v>679</v>
      </c>
      <c r="B306" t="s">
        <v>680</v>
      </c>
      <c r="C306" t="s">
        <v>677</v>
      </c>
      <c r="D306" t="s">
        <v>681</v>
      </c>
      <c r="E306" s="1">
        <v>878.83999999999992</v>
      </c>
      <c r="F306" s="1">
        <v>173</v>
      </c>
      <c r="G306" s="7">
        <f t="shared" si="8"/>
        <v>95.15</v>
      </c>
      <c r="I306" t="s">
        <v>679</v>
      </c>
      <c r="J306" t="s">
        <v>680</v>
      </c>
      <c r="K306" t="s">
        <v>677</v>
      </c>
      <c r="L306" t="s">
        <v>681</v>
      </c>
      <c r="M306" s="1">
        <v>878.83999999999992</v>
      </c>
      <c r="N306" s="1">
        <v>173</v>
      </c>
      <c r="O306" s="7">
        <f t="shared" si="9"/>
        <v>77.850000000000009</v>
      </c>
    </row>
    <row r="307" spans="1:15" x14ac:dyDescent="0.55000000000000004">
      <c r="A307" t="s">
        <v>675</v>
      </c>
      <c r="B307" t="s">
        <v>676</v>
      </c>
      <c r="C307" t="s">
        <v>677</v>
      </c>
      <c r="D307" t="s">
        <v>678</v>
      </c>
      <c r="E307" s="1">
        <v>529.91999999999996</v>
      </c>
      <c r="F307" s="1">
        <v>144</v>
      </c>
      <c r="G307" s="7">
        <f t="shared" si="8"/>
        <v>79.2</v>
      </c>
      <c r="I307" t="s">
        <v>675</v>
      </c>
      <c r="J307" t="s">
        <v>676</v>
      </c>
      <c r="K307" t="s">
        <v>677</v>
      </c>
      <c r="L307" t="s">
        <v>678</v>
      </c>
      <c r="M307" s="1">
        <v>529.91999999999996</v>
      </c>
      <c r="N307" s="1">
        <v>144</v>
      </c>
      <c r="O307" s="7">
        <f t="shared" si="9"/>
        <v>64.8</v>
      </c>
    </row>
    <row r="308" spans="1:15" x14ac:dyDescent="0.55000000000000004">
      <c r="A308" t="s">
        <v>1124</v>
      </c>
      <c r="B308" t="s">
        <v>1125</v>
      </c>
      <c r="C308" t="s">
        <v>259</v>
      </c>
      <c r="D308" t="s">
        <v>1126</v>
      </c>
      <c r="E308" s="1">
        <v>36.539400000000001</v>
      </c>
      <c r="F308" s="1">
        <v>6</v>
      </c>
      <c r="G308" s="7">
        <f t="shared" si="8"/>
        <v>3.3000000000000003</v>
      </c>
      <c r="I308" t="s">
        <v>1124</v>
      </c>
      <c r="J308" t="s">
        <v>1125</v>
      </c>
      <c r="K308" t="s">
        <v>259</v>
      </c>
      <c r="L308" t="s">
        <v>1126</v>
      </c>
      <c r="M308" s="1">
        <v>36.539400000000001</v>
      </c>
      <c r="N308" s="1">
        <v>6</v>
      </c>
      <c r="O308" s="7">
        <f t="shared" si="9"/>
        <v>2.7</v>
      </c>
    </row>
    <row r="309" spans="1:15" x14ac:dyDescent="0.55000000000000004">
      <c r="A309" t="s">
        <v>1127</v>
      </c>
      <c r="B309" t="s">
        <v>1128</v>
      </c>
      <c r="C309" t="s">
        <v>259</v>
      </c>
      <c r="D309" t="s">
        <v>1129</v>
      </c>
      <c r="E309" s="1">
        <v>125.34480000000001</v>
      </c>
      <c r="F309" s="1">
        <v>6</v>
      </c>
      <c r="G309" s="7">
        <f t="shared" si="8"/>
        <v>3.3000000000000003</v>
      </c>
      <c r="I309" t="s">
        <v>1127</v>
      </c>
      <c r="J309" t="s">
        <v>1128</v>
      </c>
      <c r="K309" t="s">
        <v>259</v>
      </c>
      <c r="L309" t="s">
        <v>1129</v>
      </c>
      <c r="M309" s="1">
        <v>125.34480000000001</v>
      </c>
      <c r="N309" s="1">
        <v>6</v>
      </c>
      <c r="O309" s="7">
        <f t="shared" si="9"/>
        <v>2.7</v>
      </c>
    </row>
    <row r="310" spans="1:15" x14ac:dyDescent="0.55000000000000004">
      <c r="A310" t="s">
        <v>789</v>
      </c>
      <c r="B310" t="s">
        <v>790</v>
      </c>
      <c r="C310" t="s">
        <v>791</v>
      </c>
      <c r="D310" t="s">
        <v>792</v>
      </c>
      <c r="E310" s="1">
        <v>309.75</v>
      </c>
      <c r="F310" s="1">
        <v>21</v>
      </c>
      <c r="G310" s="7">
        <f t="shared" si="8"/>
        <v>11.55</v>
      </c>
      <c r="I310" t="s">
        <v>789</v>
      </c>
      <c r="J310" t="s">
        <v>790</v>
      </c>
      <c r="K310" t="s">
        <v>791</v>
      </c>
      <c r="L310" t="s">
        <v>792</v>
      </c>
      <c r="M310" s="1">
        <v>309.75</v>
      </c>
      <c r="N310" s="1">
        <v>21</v>
      </c>
      <c r="O310" s="7">
        <f t="shared" si="9"/>
        <v>9.4500000000000011</v>
      </c>
    </row>
    <row r="311" spans="1:15" x14ac:dyDescent="0.55000000000000004">
      <c r="A311" t="s">
        <v>486</v>
      </c>
      <c r="B311" t="s">
        <v>487</v>
      </c>
      <c r="C311" t="s">
        <v>488</v>
      </c>
      <c r="D311" t="s">
        <v>489</v>
      </c>
      <c r="E311" s="1">
        <v>113.8</v>
      </c>
      <c r="F311" s="1">
        <v>2</v>
      </c>
      <c r="G311" s="7">
        <f t="shared" si="8"/>
        <v>1.1000000000000001</v>
      </c>
      <c r="I311" t="s">
        <v>486</v>
      </c>
      <c r="J311" t="s">
        <v>487</v>
      </c>
      <c r="K311" t="s">
        <v>488</v>
      </c>
      <c r="L311" t="s">
        <v>489</v>
      </c>
      <c r="M311" s="1">
        <v>113.8</v>
      </c>
      <c r="N311" s="1">
        <v>2</v>
      </c>
      <c r="O311" s="7">
        <f t="shared" si="9"/>
        <v>0.9</v>
      </c>
    </row>
    <row r="312" spans="1:15" x14ac:dyDescent="0.55000000000000004">
      <c r="A312" t="s">
        <v>839</v>
      </c>
      <c r="B312" t="s">
        <v>840</v>
      </c>
      <c r="C312" t="s">
        <v>580</v>
      </c>
      <c r="D312" t="s">
        <v>841</v>
      </c>
      <c r="E312" s="1">
        <v>3991.2825000000003</v>
      </c>
      <c r="F312" s="1">
        <v>2193</v>
      </c>
      <c r="G312" s="7">
        <f t="shared" si="8"/>
        <v>1206.1500000000001</v>
      </c>
      <c r="I312" t="s">
        <v>839</v>
      </c>
      <c r="J312" t="s">
        <v>840</v>
      </c>
      <c r="K312" t="s">
        <v>580</v>
      </c>
      <c r="L312" t="s">
        <v>841</v>
      </c>
      <c r="M312" s="1">
        <v>3991.2825000000003</v>
      </c>
      <c r="N312" s="1">
        <v>2193</v>
      </c>
      <c r="O312" s="7">
        <f t="shared" si="9"/>
        <v>986.85</v>
      </c>
    </row>
    <row r="313" spans="1:15" x14ac:dyDescent="0.55000000000000004">
      <c r="A313" t="s">
        <v>836</v>
      </c>
      <c r="B313" t="s">
        <v>837</v>
      </c>
      <c r="C313" t="s">
        <v>580</v>
      </c>
      <c r="D313" t="s">
        <v>838</v>
      </c>
      <c r="E313" s="1">
        <v>2080.0989</v>
      </c>
      <c r="F313" s="1">
        <v>1089</v>
      </c>
      <c r="G313" s="7">
        <f t="shared" si="8"/>
        <v>598.95000000000005</v>
      </c>
      <c r="I313" t="s">
        <v>836</v>
      </c>
      <c r="J313" t="s">
        <v>837</v>
      </c>
      <c r="K313" t="s">
        <v>580</v>
      </c>
      <c r="L313" t="s">
        <v>838</v>
      </c>
      <c r="M313" s="1">
        <v>2080.0989</v>
      </c>
      <c r="N313" s="1">
        <v>1089</v>
      </c>
      <c r="O313" s="7">
        <f t="shared" si="9"/>
        <v>490.05</v>
      </c>
    </row>
    <row r="314" spans="1:15" x14ac:dyDescent="0.55000000000000004">
      <c r="A314" t="s">
        <v>907</v>
      </c>
      <c r="B314" t="s">
        <v>908</v>
      </c>
      <c r="C314" t="s">
        <v>909</v>
      </c>
      <c r="D314" t="s">
        <v>910</v>
      </c>
      <c r="E314" s="1">
        <v>81.78</v>
      </c>
      <c r="F314" s="1">
        <v>4</v>
      </c>
      <c r="G314" s="7">
        <f t="shared" si="8"/>
        <v>2.2000000000000002</v>
      </c>
      <c r="I314" t="s">
        <v>907</v>
      </c>
      <c r="J314" t="s">
        <v>908</v>
      </c>
      <c r="K314" t="s">
        <v>909</v>
      </c>
      <c r="L314" t="s">
        <v>910</v>
      </c>
      <c r="M314" s="1">
        <v>81.78</v>
      </c>
      <c r="N314" s="1">
        <v>4</v>
      </c>
      <c r="O314" s="7">
        <f t="shared" si="9"/>
        <v>1.8</v>
      </c>
    </row>
    <row r="315" spans="1:15" x14ac:dyDescent="0.55000000000000004">
      <c r="A315" t="s">
        <v>903</v>
      </c>
      <c r="B315" t="s">
        <v>904</v>
      </c>
      <c r="C315" t="s">
        <v>905</v>
      </c>
      <c r="D315" t="s">
        <v>906</v>
      </c>
      <c r="E315" s="1">
        <v>859.49</v>
      </c>
      <c r="F315" s="1">
        <v>39</v>
      </c>
      <c r="G315" s="7">
        <f t="shared" si="8"/>
        <v>21.450000000000003</v>
      </c>
      <c r="I315" t="s">
        <v>903</v>
      </c>
      <c r="J315" t="s">
        <v>904</v>
      </c>
      <c r="K315" t="s">
        <v>905</v>
      </c>
      <c r="L315" t="s">
        <v>906</v>
      </c>
      <c r="M315" s="1">
        <v>859.49</v>
      </c>
      <c r="N315" s="1">
        <v>39</v>
      </c>
      <c r="O315" s="7">
        <f t="shared" si="9"/>
        <v>17.55</v>
      </c>
    </row>
    <row r="316" spans="1:15" x14ac:dyDescent="0.55000000000000004">
      <c r="A316" t="s">
        <v>1238</v>
      </c>
      <c r="B316" t="s">
        <v>1239</v>
      </c>
      <c r="C316" t="s">
        <v>1240</v>
      </c>
      <c r="D316" t="s">
        <v>1241</v>
      </c>
      <c r="E316" s="1">
        <v>19.46</v>
      </c>
      <c r="F316" s="1">
        <v>1</v>
      </c>
      <c r="G316" s="7">
        <f t="shared" si="8"/>
        <v>0.55000000000000004</v>
      </c>
      <c r="I316" t="s">
        <v>1238</v>
      </c>
      <c r="J316" t="s">
        <v>1239</v>
      </c>
      <c r="K316" t="s">
        <v>1240</v>
      </c>
      <c r="L316" t="s">
        <v>1241</v>
      </c>
      <c r="M316" s="1">
        <v>19.46</v>
      </c>
      <c r="N316" s="1">
        <v>1</v>
      </c>
      <c r="O316" s="7">
        <f t="shared" si="9"/>
        <v>0.45</v>
      </c>
    </row>
    <row r="317" spans="1:15" x14ac:dyDescent="0.55000000000000004">
      <c r="A317" t="s">
        <v>1383</v>
      </c>
      <c r="B317" t="s">
        <v>1384</v>
      </c>
      <c r="C317" t="s">
        <v>931</v>
      </c>
      <c r="D317" t="s">
        <v>1385</v>
      </c>
      <c r="E317" s="1">
        <v>1310.06</v>
      </c>
      <c r="F317" s="1">
        <v>65</v>
      </c>
      <c r="G317" s="7">
        <f t="shared" si="8"/>
        <v>35.75</v>
      </c>
      <c r="I317" t="s">
        <v>1383</v>
      </c>
      <c r="J317" t="s">
        <v>1384</v>
      </c>
      <c r="K317" t="s">
        <v>931</v>
      </c>
      <c r="L317" t="s">
        <v>1385</v>
      </c>
      <c r="M317" s="1">
        <v>1310.06</v>
      </c>
      <c r="N317" s="1">
        <v>65</v>
      </c>
      <c r="O317" s="7">
        <f t="shared" si="9"/>
        <v>29.25</v>
      </c>
    </row>
    <row r="318" spans="1:15" x14ac:dyDescent="0.55000000000000004">
      <c r="A318" t="s">
        <v>39</v>
      </c>
      <c r="B318" t="s">
        <v>40</v>
      </c>
      <c r="C318" t="s">
        <v>37</v>
      </c>
      <c r="D318" t="s">
        <v>41</v>
      </c>
      <c r="E318" s="1">
        <v>28.37</v>
      </c>
      <c r="F318" s="1">
        <v>1</v>
      </c>
      <c r="G318" s="7">
        <f t="shared" si="8"/>
        <v>0.55000000000000004</v>
      </c>
      <c r="I318" t="s">
        <v>39</v>
      </c>
      <c r="J318" t="s">
        <v>40</v>
      </c>
      <c r="K318" t="s">
        <v>37</v>
      </c>
      <c r="L318" t="s">
        <v>41</v>
      </c>
      <c r="M318" s="1">
        <v>28.37</v>
      </c>
      <c r="N318" s="1">
        <v>1</v>
      </c>
      <c r="O318" s="7">
        <f t="shared" si="9"/>
        <v>0.45</v>
      </c>
    </row>
    <row r="319" spans="1:15" x14ac:dyDescent="0.55000000000000004">
      <c r="A319" t="s">
        <v>35</v>
      </c>
      <c r="B319" t="s">
        <v>36</v>
      </c>
      <c r="C319" t="s">
        <v>37</v>
      </c>
      <c r="D319" t="s">
        <v>38</v>
      </c>
      <c r="E319" s="1">
        <v>108.8</v>
      </c>
      <c r="F319" s="1">
        <v>10</v>
      </c>
      <c r="G319" s="7">
        <f t="shared" si="8"/>
        <v>5.5</v>
      </c>
      <c r="I319" t="s">
        <v>35</v>
      </c>
      <c r="J319" t="s">
        <v>36</v>
      </c>
      <c r="K319" t="s">
        <v>37</v>
      </c>
      <c r="L319" t="s">
        <v>38</v>
      </c>
      <c r="M319" s="1">
        <v>108.8</v>
      </c>
      <c r="N319" s="1">
        <v>10</v>
      </c>
      <c r="O319" s="7">
        <f t="shared" si="9"/>
        <v>4.5</v>
      </c>
    </row>
    <row r="320" spans="1:15" x14ac:dyDescent="0.55000000000000004">
      <c r="A320" t="s">
        <v>993</v>
      </c>
      <c r="B320" t="s">
        <v>994</v>
      </c>
      <c r="C320" t="s">
        <v>37</v>
      </c>
      <c r="D320" t="s">
        <v>995</v>
      </c>
      <c r="E320" s="1">
        <v>58.7</v>
      </c>
      <c r="F320" s="1">
        <v>5</v>
      </c>
      <c r="G320" s="7">
        <f t="shared" si="8"/>
        <v>2.75</v>
      </c>
      <c r="I320" t="s">
        <v>993</v>
      </c>
      <c r="J320" t="s">
        <v>994</v>
      </c>
      <c r="K320" t="s">
        <v>37</v>
      </c>
      <c r="L320" t="s">
        <v>995</v>
      </c>
      <c r="M320" s="1">
        <v>58.7</v>
      </c>
      <c r="N320" s="1">
        <v>5</v>
      </c>
      <c r="O320" s="7">
        <f t="shared" si="9"/>
        <v>2.25</v>
      </c>
    </row>
    <row r="321" spans="1:15" x14ac:dyDescent="0.55000000000000004">
      <c r="A321" t="s">
        <v>441</v>
      </c>
      <c r="B321" t="s">
        <v>442</v>
      </c>
      <c r="C321" t="s">
        <v>37</v>
      </c>
      <c r="D321" t="s">
        <v>443</v>
      </c>
      <c r="E321" s="1">
        <v>116.8</v>
      </c>
      <c r="F321" s="1">
        <v>8</v>
      </c>
      <c r="G321" s="7">
        <f t="shared" si="8"/>
        <v>4.4000000000000004</v>
      </c>
      <c r="I321" t="s">
        <v>441</v>
      </c>
      <c r="J321" t="s">
        <v>442</v>
      </c>
      <c r="K321" t="s">
        <v>37</v>
      </c>
      <c r="L321" t="s">
        <v>443</v>
      </c>
      <c r="M321" s="1">
        <v>116.8</v>
      </c>
      <c r="N321" s="1">
        <v>8</v>
      </c>
      <c r="O321" s="7">
        <f t="shared" si="9"/>
        <v>3.6</v>
      </c>
    </row>
    <row r="322" spans="1:15" x14ac:dyDescent="0.55000000000000004">
      <c r="A322" t="s">
        <v>444</v>
      </c>
      <c r="B322" t="s">
        <v>445</v>
      </c>
      <c r="C322" t="s">
        <v>37</v>
      </c>
      <c r="D322" t="s">
        <v>446</v>
      </c>
      <c r="E322" s="1">
        <v>919.44</v>
      </c>
      <c r="F322" s="1">
        <v>44</v>
      </c>
      <c r="G322" s="7">
        <f t="shared" si="8"/>
        <v>24.200000000000003</v>
      </c>
      <c r="I322" t="s">
        <v>444</v>
      </c>
      <c r="J322" t="s">
        <v>445</v>
      </c>
      <c r="K322" t="s">
        <v>37</v>
      </c>
      <c r="L322" t="s">
        <v>446</v>
      </c>
      <c r="M322" s="1">
        <v>919.44</v>
      </c>
      <c r="N322" s="1">
        <v>44</v>
      </c>
      <c r="O322" s="7">
        <f t="shared" si="9"/>
        <v>19.8</v>
      </c>
    </row>
    <row r="323" spans="1:15" x14ac:dyDescent="0.55000000000000004">
      <c r="A323" t="s">
        <v>447</v>
      </c>
      <c r="B323" t="s">
        <v>448</v>
      </c>
      <c r="C323" t="s">
        <v>37</v>
      </c>
      <c r="D323" t="s">
        <v>449</v>
      </c>
      <c r="E323" s="1">
        <v>52</v>
      </c>
      <c r="F323" s="1">
        <v>2</v>
      </c>
      <c r="G323" s="7">
        <f t="shared" si="8"/>
        <v>1.1000000000000001</v>
      </c>
      <c r="I323" t="s">
        <v>447</v>
      </c>
      <c r="J323" t="s">
        <v>448</v>
      </c>
      <c r="K323" t="s">
        <v>37</v>
      </c>
      <c r="L323" t="s">
        <v>449</v>
      </c>
      <c r="M323" s="1">
        <v>52</v>
      </c>
      <c r="N323" s="1">
        <v>2</v>
      </c>
      <c r="O323" s="7">
        <f t="shared" si="9"/>
        <v>0.9</v>
      </c>
    </row>
    <row r="324" spans="1:15" x14ac:dyDescent="0.55000000000000004">
      <c r="A324" t="s">
        <v>458</v>
      </c>
      <c r="B324" t="s">
        <v>459</v>
      </c>
      <c r="C324" t="s">
        <v>37</v>
      </c>
      <c r="D324" t="s">
        <v>460</v>
      </c>
      <c r="E324" s="1">
        <v>173.26000000000002</v>
      </c>
      <c r="F324" s="1">
        <v>125</v>
      </c>
      <c r="G324" s="7">
        <f t="shared" si="8"/>
        <v>68.75</v>
      </c>
      <c r="I324" t="s">
        <v>458</v>
      </c>
      <c r="J324" t="s">
        <v>459</v>
      </c>
      <c r="K324" t="s">
        <v>37</v>
      </c>
      <c r="L324" t="s">
        <v>460</v>
      </c>
      <c r="M324" s="1">
        <v>173.26000000000002</v>
      </c>
      <c r="N324" s="1">
        <v>125</v>
      </c>
      <c r="O324" s="7">
        <f t="shared" si="9"/>
        <v>56.25</v>
      </c>
    </row>
    <row r="325" spans="1:15" x14ac:dyDescent="0.55000000000000004">
      <c r="A325" t="s">
        <v>105</v>
      </c>
      <c r="B325" t="s">
        <v>106</v>
      </c>
      <c r="C325" t="s">
        <v>107</v>
      </c>
      <c r="D325" t="s">
        <v>108</v>
      </c>
      <c r="E325" s="1">
        <v>668.91450000000009</v>
      </c>
      <c r="F325" s="1">
        <v>113</v>
      </c>
      <c r="G325" s="7">
        <f t="shared" ref="G325:G388" si="10">F325*0.55</f>
        <v>62.150000000000006</v>
      </c>
      <c r="I325" t="s">
        <v>105</v>
      </c>
      <c r="J325" t="s">
        <v>106</v>
      </c>
      <c r="K325" t="s">
        <v>107</v>
      </c>
      <c r="L325" t="s">
        <v>108</v>
      </c>
      <c r="M325" s="1">
        <v>668.91450000000009</v>
      </c>
      <c r="N325" s="1">
        <v>113</v>
      </c>
      <c r="O325" s="7">
        <f t="shared" ref="O325:O388" si="11">N325*0.45</f>
        <v>50.85</v>
      </c>
    </row>
    <row r="326" spans="1:15" x14ac:dyDescent="0.55000000000000004">
      <c r="A326" t="s">
        <v>438</v>
      </c>
      <c r="B326" t="s">
        <v>439</v>
      </c>
      <c r="C326" t="s">
        <v>423</v>
      </c>
      <c r="D326" t="s">
        <v>440</v>
      </c>
      <c r="E326" s="1">
        <v>611.79999999999995</v>
      </c>
      <c r="F326" s="1">
        <v>48</v>
      </c>
      <c r="G326" s="7">
        <f t="shared" si="10"/>
        <v>26.400000000000002</v>
      </c>
      <c r="I326" t="s">
        <v>438</v>
      </c>
      <c r="J326" t="s">
        <v>439</v>
      </c>
      <c r="K326" t="s">
        <v>423</v>
      </c>
      <c r="L326" t="s">
        <v>440</v>
      </c>
      <c r="M326" s="1">
        <v>611.79999999999995</v>
      </c>
      <c r="N326" s="1">
        <v>48</v>
      </c>
      <c r="O326" s="7">
        <f t="shared" si="11"/>
        <v>21.6</v>
      </c>
    </row>
    <row r="327" spans="1:15" x14ac:dyDescent="0.55000000000000004">
      <c r="A327" t="s">
        <v>421</v>
      </c>
      <c r="B327" t="s">
        <v>422</v>
      </c>
      <c r="C327" t="s">
        <v>423</v>
      </c>
      <c r="D327" t="s">
        <v>424</v>
      </c>
      <c r="E327" s="1">
        <v>139.30000000000001</v>
      </c>
      <c r="F327" s="1">
        <v>9</v>
      </c>
      <c r="G327" s="7">
        <f t="shared" si="10"/>
        <v>4.95</v>
      </c>
      <c r="I327" t="s">
        <v>421</v>
      </c>
      <c r="J327" t="s">
        <v>422</v>
      </c>
      <c r="K327" t="s">
        <v>423</v>
      </c>
      <c r="L327" t="s">
        <v>424</v>
      </c>
      <c r="M327" s="1">
        <v>139.30000000000001</v>
      </c>
      <c r="N327" s="1">
        <v>9</v>
      </c>
      <c r="O327" s="7">
        <f t="shared" si="11"/>
        <v>4.05</v>
      </c>
    </row>
    <row r="328" spans="1:15" x14ac:dyDescent="0.55000000000000004">
      <c r="A328" t="s">
        <v>652</v>
      </c>
      <c r="B328" t="s">
        <v>653</v>
      </c>
      <c r="C328" t="s">
        <v>654</v>
      </c>
      <c r="D328" t="s">
        <v>655</v>
      </c>
      <c r="E328" s="1">
        <v>540.92999999999995</v>
      </c>
      <c r="F328" s="1">
        <v>39</v>
      </c>
      <c r="G328" s="7">
        <f t="shared" si="10"/>
        <v>21.450000000000003</v>
      </c>
      <c r="I328" t="s">
        <v>652</v>
      </c>
      <c r="J328" t="s">
        <v>653</v>
      </c>
      <c r="K328" t="s">
        <v>654</v>
      </c>
      <c r="L328" t="s">
        <v>655</v>
      </c>
      <c r="M328" s="1">
        <v>540.92999999999995</v>
      </c>
      <c r="N328" s="1">
        <v>39</v>
      </c>
      <c r="O328" s="7">
        <f t="shared" si="11"/>
        <v>17.55</v>
      </c>
    </row>
    <row r="329" spans="1:15" x14ac:dyDescent="0.55000000000000004">
      <c r="A329" t="s">
        <v>656</v>
      </c>
      <c r="B329" t="s">
        <v>657</v>
      </c>
      <c r="C329" t="s">
        <v>654</v>
      </c>
      <c r="D329" t="s">
        <v>658</v>
      </c>
      <c r="E329" s="1">
        <v>146.13</v>
      </c>
      <c r="F329" s="1">
        <v>14</v>
      </c>
      <c r="G329" s="7">
        <f t="shared" si="10"/>
        <v>7.7000000000000011</v>
      </c>
      <c r="I329" t="s">
        <v>656</v>
      </c>
      <c r="J329" t="s">
        <v>657</v>
      </c>
      <c r="K329" t="s">
        <v>654</v>
      </c>
      <c r="L329" t="s">
        <v>658</v>
      </c>
      <c r="M329" s="1">
        <v>146.13</v>
      </c>
      <c r="N329" s="1">
        <v>14</v>
      </c>
      <c r="O329" s="7">
        <f t="shared" si="11"/>
        <v>6.3</v>
      </c>
    </row>
    <row r="330" spans="1:15" x14ac:dyDescent="0.55000000000000004">
      <c r="A330" t="s">
        <v>720</v>
      </c>
      <c r="B330" t="s">
        <v>721</v>
      </c>
      <c r="C330" t="s">
        <v>415</v>
      </c>
      <c r="D330" t="s">
        <v>722</v>
      </c>
      <c r="E330" s="1">
        <v>508.76</v>
      </c>
      <c r="F330" s="1">
        <v>14</v>
      </c>
      <c r="G330" s="7">
        <f t="shared" si="10"/>
        <v>7.7000000000000011</v>
      </c>
      <c r="I330" t="s">
        <v>720</v>
      </c>
      <c r="J330" t="s">
        <v>721</v>
      </c>
      <c r="K330" t="s">
        <v>415</v>
      </c>
      <c r="L330" t="s">
        <v>722</v>
      </c>
      <c r="M330" s="1">
        <v>508.76</v>
      </c>
      <c r="N330" s="1">
        <v>14</v>
      </c>
      <c r="O330" s="7">
        <f t="shared" si="11"/>
        <v>6.3</v>
      </c>
    </row>
    <row r="331" spans="1:15" x14ac:dyDescent="0.55000000000000004">
      <c r="A331" t="s">
        <v>717</v>
      </c>
      <c r="B331" t="s">
        <v>718</v>
      </c>
      <c r="C331" t="s">
        <v>415</v>
      </c>
      <c r="D331" t="s">
        <v>719</v>
      </c>
      <c r="E331" s="1">
        <v>201.96</v>
      </c>
      <c r="F331" s="1">
        <v>18</v>
      </c>
      <c r="G331" s="7">
        <f t="shared" si="10"/>
        <v>9.9</v>
      </c>
      <c r="I331" t="s">
        <v>717</v>
      </c>
      <c r="J331" t="s">
        <v>718</v>
      </c>
      <c r="K331" t="s">
        <v>415</v>
      </c>
      <c r="L331" t="s">
        <v>719</v>
      </c>
      <c r="M331" s="1">
        <v>201.96</v>
      </c>
      <c r="N331" s="1">
        <v>18</v>
      </c>
      <c r="O331" s="7">
        <f t="shared" si="11"/>
        <v>8.1</v>
      </c>
    </row>
    <row r="332" spans="1:15" x14ac:dyDescent="0.55000000000000004">
      <c r="A332" t="s">
        <v>1428</v>
      </c>
      <c r="B332" t="s">
        <v>1429</v>
      </c>
      <c r="C332" t="s">
        <v>415</v>
      </c>
      <c r="D332" t="s">
        <v>1430</v>
      </c>
      <c r="E332" s="1">
        <v>37.5</v>
      </c>
      <c r="F332" s="1">
        <v>1</v>
      </c>
      <c r="G332" s="7">
        <f t="shared" si="10"/>
        <v>0.55000000000000004</v>
      </c>
      <c r="I332" t="s">
        <v>1428</v>
      </c>
      <c r="J332" t="s">
        <v>1429</v>
      </c>
      <c r="K332" t="s">
        <v>415</v>
      </c>
      <c r="L332" t="s">
        <v>1430</v>
      </c>
      <c r="M332" s="1">
        <v>37.5</v>
      </c>
      <c r="N332" s="1">
        <v>1</v>
      </c>
      <c r="O332" s="7">
        <f t="shared" si="11"/>
        <v>0.45</v>
      </c>
    </row>
    <row r="333" spans="1:15" x14ac:dyDescent="0.55000000000000004">
      <c r="A333" t="s">
        <v>723</v>
      </c>
      <c r="B333" t="s">
        <v>724</v>
      </c>
      <c r="C333" t="s">
        <v>415</v>
      </c>
      <c r="D333" t="s">
        <v>725</v>
      </c>
      <c r="E333" s="1">
        <v>38.19</v>
      </c>
      <c r="F333" s="1">
        <v>1</v>
      </c>
      <c r="G333" s="7">
        <f t="shared" si="10"/>
        <v>0.55000000000000004</v>
      </c>
      <c r="I333" t="s">
        <v>723</v>
      </c>
      <c r="J333" t="s">
        <v>724</v>
      </c>
      <c r="K333" t="s">
        <v>415</v>
      </c>
      <c r="L333" t="s">
        <v>725</v>
      </c>
      <c r="M333" s="1">
        <v>38.19</v>
      </c>
      <c r="N333" s="1">
        <v>1</v>
      </c>
      <c r="O333" s="7">
        <f t="shared" si="11"/>
        <v>0.45</v>
      </c>
    </row>
    <row r="334" spans="1:15" x14ac:dyDescent="0.55000000000000004">
      <c r="A334" t="s">
        <v>1431</v>
      </c>
      <c r="B334" t="s">
        <v>1432</v>
      </c>
      <c r="C334" t="s">
        <v>415</v>
      </c>
      <c r="D334" t="s">
        <v>1433</v>
      </c>
      <c r="E334" s="1">
        <v>1360.34</v>
      </c>
      <c r="F334" s="1">
        <v>34</v>
      </c>
      <c r="G334" s="7">
        <f t="shared" si="10"/>
        <v>18.700000000000003</v>
      </c>
      <c r="I334" t="s">
        <v>1431</v>
      </c>
      <c r="J334" t="s">
        <v>1432</v>
      </c>
      <c r="K334" t="s">
        <v>415</v>
      </c>
      <c r="L334" t="s">
        <v>1433</v>
      </c>
      <c r="M334" s="1">
        <v>1360.34</v>
      </c>
      <c r="N334" s="1">
        <v>34</v>
      </c>
      <c r="O334" s="7">
        <f t="shared" si="11"/>
        <v>15.3</v>
      </c>
    </row>
    <row r="335" spans="1:15" x14ac:dyDescent="0.55000000000000004">
      <c r="A335" t="s">
        <v>413</v>
      </c>
      <c r="B335" t="s">
        <v>414</v>
      </c>
      <c r="C335" t="s">
        <v>415</v>
      </c>
      <c r="D335" t="s">
        <v>416</v>
      </c>
      <c r="E335" s="1">
        <v>258.72000000000003</v>
      </c>
      <c r="F335" s="1">
        <v>21</v>
      </c>
      <c r="G335" s="7">
        <f t="shared" si="10"/>
        <v>11.55</v>
      </c>
      <c r="I335" t="s">
        <v>413</v>
      </c>
      <c r="J335" t="s">
        <v>414</v>
      </c>
      <c r="K335" t="s">
        <v>415</v>
      </c>
      <c r="L335" t="s">
        <v>416</v>
      </c>
      <c r="M335" s="1">
        <v>258.72000000000003</v>
      </c>
      <c r="N335" s="1">
        <v>21</v>
      </c>
      <c r="O335" s="7">
        <f t="shared" si="11"/>
        <v>9.4500000000000011</v>
      </c>
    </row>
    <row r="336" spans="1:15" x14ac:dyDescent="0.55000000000000004">
      <c r="A336" t="s">
        <v>714</v>
      </c>
      <c r="B336" t="s">
        <v>715</v>
      </c>
      <c r="C336" t="s">
        <v>415</v>
      </c>
      <c r="D336" t="s">
        <v>716</v>
      </c>
      <c r="E336" s="1">
        <v>69.900000000000006</v>
      </c>
      <c r="F336" s="1">
        <v>2</v>
      </c>
      <c r="G336" s="7">
        <f t="shared" si="10"/>
        <v>1.1000000000000001</v>
      </c>
      <c r="I336" t="s">
        <v>714</v>
      </c>
      <c r="J336" t="s">
        <v>715</v>
      </c>
      <c r="K336" t="s">
        <v>415</v>
      </c>
      <c r="L336" t="s">
        <v>716</v>
      </c>
      <c r="M336" s="1">
        <v>69.900000000000006</v>
      </c>
      <c r="N336" s="1">
        <v>2</v>
      </c>
      <c r="O336" s="7">
        <f t="shared" si="11"/>
        <v>0.9</v>
      </c>
    </row>
    <row r="337" spans="1:15" x14ac:dyDescent="0.55000000000000004">
      <c r="A337" t="s">
        <v>711</v>
      </c>
      <c r="B337" t="s">
        <v>712</v>
      </c>
      <c r="C337" t="s">
        <v>415</v>
      </c>
      <c r="D337" t="s">
        <v>713</v>
      </c>
      <c r="E337" s="1">
        <v>21.6</v>
      </c>
      <c r="F337" s="1">
        <v>2</v>
      </c>
      <c r="G337" s="7">
        <f t="shared" si="10"/>
        <v>1.1000000000000001</v>
      </c>
      <c r="I337" t="s">
        <v>711</v>
      </c>
      <c r="J337" t="s">
        <v>712</v>
      </c>
      <c r="K337" t="s">
        <v>415</v>
      </c>
      <c r="L337" t="s">
        <v>713</v>
      </c>
      <c r="M337" s="1">
        <v>21.6</v>
      </c>
      <c r="N337" s="1">
        <v>2</v>
      </c>
      <c r="O337" s="7">
        <f t="shared" si="11"/>
        <v>0.9</v>
      </c>
    </row>
    <row r="338" spans="1:15" x14ac:dyDescent="0.55000000000000004">
      <c r="A338" t="s">
        <v>1187</v>
      </c>
      <c r="B338" t="s">
        <v>1188</v>
      </c>
      <c r="C338" t="s">
        <v>70</v>
      </c>
      <c r="D338" t="s">
        <v>1189</v>
      </c>
      <c r="E338" s="1">
        <v>95.74</v>
      </c>
      <c r="F338" s="1">
        <v>6</v>
      </c>
      <c r="G338" s="7">
        <f t="shared" si="10"/>
        <v>3.3000000000000003</v>
      </c>
      <c r="I338" t="s">
        <v>1187</v>
      </c>
      <c r="J338" t="s">
        <v>1188</v>
      </c>
      <c r="K338" t="s">
        <v>70</v>
      </c>
      <c r="L338" t="s">
        <v>1189</v>
      </c>
      <c r="M338" s="1">
        <v>95.74</v>
      </c>
      <c r="N338" s="1">
        <v>6</v>
      </c>
      <c r="O338" s="7">
        <f t="shared" si="11"/>
        <v>2.7</v>
      </c>
    </row>
    <row r="339" spans="1:15" x14ac:dyDescent="0.55000000000000004">
      <c r="A339" t="s">
        <v>1190</v>
      </c>
      <c r="B339" t="s">
        <v>1191</v>
      </c>
      <c r="C339" t="s">
        <v>70</v>
      </c>
      <c r="D339" t="s">
        <v>1192</v>
      </c>
      <c r="E339" s="1">
        <v>50.18</v>
      </c>
      <c r="F339" s="1">
        <v>3</v>
      </c>
      <c r="G339" s="7">
        <f t="shared" si="10"/>
        <v>1.6500000000000001</v>
      </c>
      <c r="I339" t="s">
        <v>1190</v>
      </c>
      <c r="J339" t="s">
        <v>1191</v>
      </c>
      <c r="K339" t="s">
        <v>70</v>
      </c>
      <c r="L339" t="s">
        <v>1192</v>
      </c>
      <c r="M339" s="1">
        <v>50.18</v>
      </c>
      <c r="N339" s="1">
        <v>3</v>
      </c>
      <c r="O339" s="7">
        <f t="shared" si="11"/>
        <v>1.35</v>
      </c>
    </row>
    <row r="340" spans="1:15" x14ac:dyDescent="0.55000000000000004">
      <c r="A340" t="s">
        <v>1009</v>
      </c>
      <c r="B340" t="s">
        <v>1010</v>
      </c>
      <c r="C340" t="s">
        <v>1011</v>
      </c>
      <c r="D340" t="s">
        <v>1012</v>
      </c>
      <c r="E340" s="1">
        <v>14.65</v>
      </c>
      <c r="F340" s="1">
        <v>1</v>
      </c>
      <c r="G340" s="7">
        <f t="shared" si="10"/>
        <v>0.55000000000000004</v>
      </c>
      <c r="I340" t="s">
        <v>1009</v>
      </c>
      <c r="J340" t="s">
        <v>1010</v>
      </c>
      <c r="K340" t="s">
        <v>1011</v>
      </c>
      <c r="L340" t="s">
        <v>1012</v>
      </c>
      <c r="M340" s="1">
        <v>14.65</v>
      </c>
      <c r="N340" s="1">
        <v>1</v>
      </c>
      <c r="O340" s="7">
        <f t="shared" si="11"/>
        <v>0.45</v>
      </c>
    </row>
    <row r="341" spans="1:15" x14ac:dyDescent="0.55000000000000004">
      <c r="A341" t="s">
        <v>1013</v>
      </c>
      <c r="B341" t="s">
        <v>1014</v>
      </c>
      <c r="C341" t="s">
        <v>1011</v>
      </c>
      <c r="D341" t="s">
        <v>1015</v>
      </c>
      <c r="E341" s="1">
        <v>174.15</v>
      </c>
      <c r="F341" s="1">
        <v>12</v>
      </c>
      <c r="G341" s="7">
        <f t="shared" si="10"/>
        <v>6.6000000000000005</v>
      </c>
      <c r="I341" t="s">
        <v>1013</v>
      </c>
      <c r="J341" t="s">
        <v>1014</v>
      </c>
      <c r="K341" t="s">
        <v>1011</v>
      </c>
      <c r="L341" t="s">
        <v>1015</v>
      </c>
      <c r="M341" s="1">
        <v>174.15</v>
      </c>
      <c r="N341" s="1">
        <v>12</v>
      </c>
      <c r="O341" s="7">
        <f t="shared" si="11"/>
        <v>5.4</v>
      </c>
    </row>
    <row r="342" spans="1:15" x14ac:dyDescent="0.55000000000000004">
      <c r="A342" t="s">
        <v>1016</v>
      </c>
      <c r="B342" t="s">
        <v>1017</v>
      </c>
      <c r="C342" t="s">
        <v>1011</v>
      </c>
      <c r="D342" t="s">
        <v>1018</v>
      </c>
      <c r="E342" s="1">
        <v>1536.3000000000002</v>
      </c>
      <c r="F342" s="1">
        <v>27</v>
      </c>
      <c r="G342" s="7">
        <f t="shared" si="10"/>
        <v>14.850000000000001</v>
      </c>
      <c r="I342" t="s">
        <v>1016</v>
      </c>
      <c r="J342" t="s">
        <v>1017</v>
      </c>
      <c r="K342" t="s">
        <v>1011</v>
      </c>
      <c r="L342" t="s">
        <v>1018</v>
      </c>
      <c r="M342" s="1">
        <v>1536.3000000000002</v>
      </c>
      <c r="N342" s="1">
        <v>27</v>
      </c>
      <c r="O342" s="7">
        <f t="shared" si="11"/>
        <v>12.15</v>
      </c>
    </row>
    <row r="343" spans="1:15" x14ac:dyDescent="0.55000000000000004">
      <c r="A343" t="s">
        <v>1019</v>
      </c>
      <c r="B343" t="s">
        <v>1020</v>
      </c>
      <c r="C343" t="s">
        <v>1011</v>
      </c>
      <c r="D343" t="s">
        <v>1021</v>
      </c>
      <c r="E343" s="1">
        <v>396.97</v>
      </c>
      <c r="F343" s="1">
        <v>7</v>
      </c>
      <c r="G343" s="7">
        <f t="shared" si="10"/>
        <v>3.8500000000000005</v>
      </c>
      <c r="I343" t="s">
        <v>1019</v>
      </c>
      <c r="J343" t="s">
        <v>1020</v>
      </c>
      <c r="K343" t="s">
        <v>1011</v>
      </c>
      <c r="L343" t="s">
        <v>1021</v>
      </c>
      <c r="M343" s="1">
        <v>396.97</v>
      </c>
      <c r="N343" s="1">
        <v>7</v>
      </c>
      <c r="O343" s="7">
        <f t="shared" si="11"/>
        <v>3.15</v>
      </c>
    </row>
    <row r="344" spans="1:15" x14ac:dyDescent="0.55000000000000004">
      <c r="A344" t="s">
        <v>845</v>
      </c>
      <c r="B344" t="s">
        <v>846</v>
      </c>
      <c r="C344" t="s">
        <v>847</v>
      </c>
      <c r="D344" t="s">
        <v>848</v>
      </c>
      <c r="E344" s="1">
        <v>462</v>
      </c>
      <c r="F344" s="1">
        <v>77</v>
      </c>
      <c r="G344" s="7">
        <f t="shared" si="10"/>
        <v>42.35</v>
      </c>
      <c r="I344" t="s">
        <v>845</v>
      </c>
      <c r="J344" t="s">
        <v>846</v>
      </c>
      <c r="K344" t="s">
        <v>847</v>
      </c>
      <c r="L344" t="s">
        <v>848</v>
      </c>
      <c r="M344" s="1">
        <v>462</v>
      </c>
      <c r="N344" s="1">
        <v>77</v>
      </c>
      <c r="O344" s="7">
        <f t="shared" si="11"/>
        <v>34.65</v>
      </c>
    </row>
    <row r="345" spans="1:15" x14ac:dyDescent="0.55000000000000004">
      <c r="A345" t="s">
        <v>173</v>
      </c>
      <c r="B345" t="s">
        <v>174</v>
      </c>
      <c r="C345" t="s">
        <v>171</v>
      </c>
      <c r="D345" t="s">
        <v>175</v>
      </c>
      <c r="E345" s="1">
        <v>10.5</v>
      </c>
      <c r="F345" s="1">
        <v>2</v>
      </c>
      <c r="G345" s="7">
        <f t="shared" si="10"/>
        <v>1.1000000000000001</v>
      </c>
      <c r="I345" t="s">
        <v>173</v>
      </c>
      <c r="J345" t="s">
        <v>174</v>
      </c>
      <c r="K345" t="s">
        <v>171</v>
      </c>
      <c r="L345" t="s">
        <v>175</v>
      </c>
      <c r="M345" s="1">
        <v>10.5</v>
      </c>
      <c r="N345" s="1">
        <v>2</v>
      </c>
      <c r="O345" s="7">
        <f t="shared" si="11"/>
        <v>0.9</v>
      </c>
    </row>
    <row r="346" spans="1:15" x14ac:dyDescent="0.55000000000000004">
      <c r="A346" t="s">
        <v>169</v>
      </c>
      <c r="B346" t="s">
        <v>170</v>
      </c>
      <c r="C346" t="s">
        <v>171</v>
      </c>
      <c r="D346" t="s">
        <v>172</v>
      </c>
      <c r="E346" s="1">
        <v>48.6</v>
      </c>
      <c r="F346" s="1">
        <v>5</v>
      </c>
      <c r="G346" s="7">
        <f t="shared" si="10"/>
        <v>2.75</v>
      </c>
      <c r="I346" t="s">
        <v>169</v>
      </c>
      <c r="J346" t="s">
        <v>170</v>
      </c>
      <c r="K346" t="s">
        <v>171</v>
      </c>
      <c r="L346" t="s">
        <v>172</v>
      </c>
      <c r="M346" s="1">
        <v>48.6</v>
      </c>
      <c r="N346" s="1">
        <v>5</v>
      </c>
      <c r="O346" s="7">
        <f t="shared" si="11"/>
        <v>2.25</v>
      </c>
    </row>
    <row r="347" spans="1:15" x14ac:dyDescent="0.55000000000000004">
      <c r="A347" t="s">
        <v>1183</v>
      </c>
      <c r="B347" t="s">
        <v>1184</v>
      </c>
      <c r="C347" t="s">
        <v>1185</v>
      </c>
      <c r="D347" t="s">
        <v>1186</v>
      </c>
      <c r="E347" s="1">
        <v>113.82</v>
      </c>
      <c r="F347" s="1">
        <v>14</v>
      </c>
      <c r="G347" s="7">
        <f t="shared" si="10"/>
        <v>7.7000000000000011</v>
      </c>
      <c r="I347" t="s">
        <v>1183</v>
      </c>
      <c r="J347" t="s">
        <v>1184</v>
      </c>
      <c r="K347" t="s">
        <v>1185</v>
      </c>
      <c r="L347" t="s">
        <v>1186</v>
      </c>
      <c r="M347" s="1">
        <v>113.82</v>
      </c>
      <c r="N347" s="1">
        <v>14</v>
      </c>
      <c r="O347" s="7">
        <f t="shared" si="11"/>
        <v>6.3</v>
      </c>
    </row>
    <row r="348" spans="1:15" x14ac:dyDescent="0.55000000000000004">
      <c r="A348" t="s">
        <v>1217</v>
      </c>
      <c r="B348" t="s">
        <v>1218</v>
      </c>
      <c r="C348" t="s">
        <v>1185</v>
      </c>
      <c r="D348" t="s">
        <v>1219</v>
      </c>
      <c r="E348" s="1">
        <v>173.58</v>
      </c>
      <c r="F348" s="1">
        <v>11</v>
      </c>
      <c r="G348" s="7">
        <f t="shared" si="10"/>
        <v>6.0500000000000007</v>
      </c>
      <c r="I348" t="s">
        <v>1217</v>
      </c>
      <c r="J348" t="s">
        <v>1218</v>
      </c>
      <c r="K348" t="s">
        <v>1185</v>
      </c>
      <c r="L348" t="s">
        <v>1219</v>
      </c>
      <c r="M348" s="1">
        <v>173.58</v>
      </c>
      <c r="N348" s="1">
        <v>11</v>
      </c>
      <c r="O348" s="7">
        <f t="shared" si="11"/>
        <v>4.95</v>
      </c>
    </row>
    <row r="349" spans="1:15" x14ac:dyDescent="0.55000000000000004">
      <c r="A349" t="s">
        <v>1332</v>
      </c>
      <c r="B349" t="s">
        <v>1333</v>
      </c>
      <c r="C349" t="s">
        <v>66</v>
      </c>
      <c r="D349" t="s">
        <v>1334</v>
      </c>
      <c r="E349" s="1">
        <v>152.46</v>
      </c>
      <c r="F349" s="1">
        <v>450</v>
      </c>
      <c r="G349" s="7">
        <f t="shared" si="10"/>
        <v>247.50000000000003</v>
      </c>
      <c r="I349" t="s">
        <v>1332</v>
      </c>
      <c r="J349" t="s">
        <v>1333</v>
      </c>
      <c r="K349" t="s">
        <v>66</v>
      </c>
      <c r="L349" t="s">
        <v>1334</v>
      </c>
      <c r="M349" s="1">
        <v>152.46</v>
      </c>
      <c r="N349" s="1">
        <v>450</v>
      </c>
      <c r="O349" s="7">
        <f t="shared" si="11"/>
        <v>202.5</v>
      </c>
    </row>
    <row r="350" spans="1:15" x14ac:dyDescent="0.55000000000000004">
      <c r="A350" t="s">
        <v>1329</v>
      </c>
      <c r="B350" t="s">
        <v>1330</v>
      </c>
      <c r="C350" t="s">
        <v>66</v>
      </c>
      <c r="D350" t="s">
        <v>1331</v>
      </c>
      <c r="E350" s="1">
        <v>108.5</v>
      </c>
      <c r="F350" s="1">
        <v>350</v>
      </c>
      <c r="G350" s="7">
        <f t="shared" si="10"/>
        <v>192.50000000000003</v>
      </c>
      <c r="I350" t="s">
        <v>1329</v>
      </c>
      <c r="J350" t="s">
        <v>1330</v>
      </c>
      <c r="K350" t="s">
        <v>66</v>
      </c>
      <c r="L350" t="s">
        <v>1331</v>
      </c>
      <c r="M350" s="1">
        <v>108.5</v>
      </c>
      <c r="N350" s="1">
        <v>350</v>
      </c>
      <c r="O350" s="7">
        <f t="shared" si="11"/>
        <v>157.5</v>
      </c>
    </row>
    <row r="351" spans="1:15" x14ac:dyDescent="0.55000000000000004">
      <c r="A351" t="s">
        <v>726</v>
      </c>
      <c r="B351" t="s">
        <v>727</v>
      </c>
      <c r="C351" t="s">
        <v>66</v>
      </c>
      <c r="D351" t="s">
        <v>728</v>
      </c>
      <c r="E351" s="1">
        <v>58.9</v>
      </c>
      <c r="F351" s="1">
        <v>38</v>
      </c>
      <c r="G351" s="7">
        <f t="shared" si="10"/>
        <v>20.900000000000002</v>
      </c>
      <c r="I351" t="s">
        <v>726</v>
      </c>
      <c r="J351" t="s">
        <v>727</v>
      </c>
      <c r="K351" t="s">
        <v>66</v>
      </c>
      <c r="L351" t="s">
        <v>728</v>
      </c>
      <c r="M351" s="1">
        <v>58.9</v>
      </c>
      <c r="N351" s="1">
        <v>38</v>
      </c>
      <c r="O351" s="7">
        <f t="shared" si="11"/>
        <v>17.100000000000001</v>
      </c>
    </row>
    <row r="352" spans="1:15" x14ac:dyDescent="0.55000000000000004">
      <c r="A352" t="s">
        <v>139</v>
      </c>
      <c r="B352" t="s">
        <v>140</v>
      </c>
      <c r="C352" t="s">
        <v>66</v>
      </c>
      <c r="D352" t="s">
        <v>141</v>
      </c>
      <c r="E352" s="1">
        <v>404.84999999999997</v>
      </c>
      <c r="F352" s="1">
        <v>97</v>
      </c>
      <c r="G352" s="7">
        <f t="shared" si="10"/>
        <v>53.35</v>
      </c>
      <c r="I352" t="s">
        <v>139</v>
      </c>
      <c r="J352" t="s">
        <v>140</v>
      </c>
      <c r="K352" t="s">
        <v>66</v>
      </c>
      <c r="L352" t="s">
        <v>141</v>
      </c>
      <c r="M352" s="1">
        <v>404.84999999999997</v>
      </c>
      <c r="N352" s="1">
        <v>97</v>
      </c>
      <c r="O352" s="7">
        <f t="shared" si="11"/>
        <v>43.65</v>
      </c>
    </row>
    <row r="353" spans="1:15" x14ac:dyDescent="0.55000000000000004">
      <c r="A353" t="s">
        <v>732</v>
      </c>
      <c r="B353" t="s">
        <v>733</v>
      </c>
      <c r="C353" t="s">
        <v>66</v>
      </c>
      <c r="D353" t="s">
        <v>734</v>
      </c>
      <c r="E353" s="1">
        <v>196.48</v>
      </c>
      <c r="F353" s="1">
        <v>33</v>
      </c>
      <c r="G353" s="7">
        <f t="shared" si="10"/>
        <v>18.150000000000002</v>
      </c>
      <c r="I353" t="s">
        <v>732</v>
      </c>
      <c r="J353" t="s">
        <v>733</v>
      </c>
      <c r="K353" t="s">
        <v>66</v>
      </c>
      <c r="L353" t="s">
        <v>734</v>
      </c>
      <c r="M353" s="1">
        <v>196.48</v>
      </c>
      <c r="N353" s="1">
        <v>33</v>
      </c>
      <c r="O353" s="7">
        <f t="shared" si="11"/>
        <v>14.85</v>
      </c>
    </row>
    <row r="354" spans="1:15" x14ac:dyDescent="0.55000000000000004">
      <c r="A354" t="s">
        <v>152</v>
      </c>
      <c r="B354" t="s">
        <v>153</v>
      </c>
      <c r="C354" t="s">
        <v>66</v>
      </c>
      <c r="D354" t="s">
        <v>154</v>
      </c>
      <c r="E354" s="1">
        <v>78.717600000000004</v>
      </c>
      <c r="F354" s="1">
        <v>8</v>
      </c>
      <c r="G354" s="7">
        <f t="shared" si="10"/>
        <v>4.4000000000000004</v>
      </c>
      <c r="I354" t="s">
        <v>152</v>
      </c>
      <c r="J354" t="s">
        <v>153</v>
      </c>
      <c r="K354" t="s">
        <v>66</v>
      </c>
      <c r="L354" t="s">
        <v>154</v>
      </c>
      <c r="M354" s="1">
        <v>78.717600000000004</v>
      </c>
      <c r="N354" s="1">
        <v>8</v>
      </c>
      <c r="O354" s="7">
        <f t="shared" si="11"/>
        <v>3.6</v>
      </c>
    </row>
    <row r="355" spans="1:15" x14ac:dyDescent="0.55000000000000004">
      <c r="A355" t="s">
        <v>1081</v>
      </c>
      <c r="B355" t="s">
        <v>1082</v>
      </c>
      <c r="C355" t="s">
        <v>1083</v>
      </c>
      <c r="D355" t="s">
        <v>1084</v>
      </c>
      <c r="E355" s="1">
        <v>3816.12</v>
      </c>
      <c r="F355" s="1">
        <v>177</v>
      </c>
      <c r="G355" s="7">
        <f t="shared" si="10"/>
        <v>97.350000000000009</v>
      </c>
      <c r="I355" t="s">
        <v>1081</v>
      </c>
      <c r="J355" t="s">
        <v>1082</v>
      </c>
      <c r="K355" t="s">
        <v>1083</v>
      </c>
      <c r="L355" t="s">
        <v>1084</v>
      </c>
      <c r="M355" s="1">
        <v>3816.12</v>
      </c>
      <c r="N355" s="1">
        <v>177</v>
      </c>
      <c r="O355" s="7">
        <f t="shared" si="11"/>
        <v>79.650000000000006</v>
      </c>
    </row>
    <row r="356" spans="1:15" x14ac:dyDescent="0.55000000000000004">
      <c r="A356" t="s">
        <v>1085</v>
      </c>
      <c r="B356" t="s">
        <v>1086</v>
      </c>
      <c r="C356" t="s">
        <v>1083</v>
      </c>
      <c r="D356" t="s">
        <v>1087</v>
      </c>
      <c r="E356" s="1">
        <v>86.24</v>
      </c>
      <c r="F356" s="1">
        <v>2</v>
      </c>
      <c r="G356" s="7">
        <f t="shared" si="10"/>
        <v>1.1000000000000001</v>
      </c>
      <c r="I356" t="s">
        <v>1085</v>
      </c>
      <c r="J356" t="s">
        <v>1086</v>
      </c>
      <c r="K356" t="s">
        <v>1083</v>
      </c>
      <c r="L356" t="s">
        <v>1087</v>
      </c>
      <c r="M356" s="1">
        <v>86.24</v>
      </c>
      <c r="N356" s="1">
        <v>2</v>
      </c>
      <c r="O356" s="7">
        <f t="shared" si="11"/>
        <v>0.9</v>
      </c>
    </row>
    <row r="357" spans="1:15" x14ac:dyDescent="0.55000000000000004">
      <c r="A357" t="s">
        <v>1088</v>
      </c>
      <c r="B357" t="s">
        <v>1089</v>
      </c>
      <c r="C357" t="s">
        <v>1083</v>
      </c>
      <c r="D357" t="s">
        <v>1090</v>
      </c>
      <c r="E357" s="1">
        <v>2071.44</v>
      </c>
      <c r="F357" s="1">
        <v>54</v>
      </c>
      <c r="G357" s="7">
        <f t="shared" si="10"/>
        <v>29.700000000000003</v>
      </c>
      <c r="I357" t="s">
        <v>1088</v>
      </c>
      <c r="J357" t="s">
        <v>1089</v>
      </c>
      <c r="K357" t="s">
        <v>1083</v>
      </c>
      <c r="L357" t="s">
        <v>1090</v>
      </c>
      <c r="M357" s="1">
        <v>2071.44</v>
      </c>
      <c r="N357" s="1">
        <v>54</v>
      </c>
      <c r="O357" s="7">
        <f t="shared" si="11"/>
        <v>24.3</v>
      </c>
    </row>
    <row r="358" spans="1:15" x14ac:dyDescent="0.55000000000000004">
      <c r="A358" t="s">
        <v>1091</v>
      </c>
      <c r="B358" t="s">
        <v>1092</v>
      </c>
      <c r="C358" t="s">
        <v>1083</v>
      </c>
      <c r="D358" t="s">
        <v>1093</v>
      </c>
      <c r="E358" s="1">
        <v>767.2</v>
      </c>
      <c r="F358" s="1">
        <v>10</v>
      </c>
      <c r="G358" s="7">
        <f t="shared" si="10"/>
        <v>5.5</v>
      </c>
      <c r="I358" t="s">
        <v>1091</v>
      </c>
      <c r="J358" t="s">
        <v>1092</v>
      </c>
      <c r="K358" t="s">
        <v>1083</v>
      </c>
      <c r="L358" t="s">
        <v>1093</v>
      </c>
      <c r="M358" s="1">
        <v>767.2</v>
      </c>
      <c r="N358" s="1">
        <v>10</v>
      </c>
      <c r="O358" s="7">
        <f t="shared" si="11"/>
        <v>4.5</v>
      </c>
    </row>
    <row r="359" spans="1:15" x14ac:dyDescent="0.55000000000000004">
      <c r="A359" t="s">
        <v>1094</v>
      </c>
      <c r="B359" t="s">
        <v>1095</v>
      </c>
      <c r="C359" t="s">
        <v>1083</v>
      </c>
      <c r="D359" t="s">
        <v>1096</v>
      </c>
      <c r="E359" s="1">
        <v>1184.46</v>
      </c>
      <c r="F359" s="1">
        <v>19</v>
      </c>
      <c r="G359" s="7">
        <f t="shared" si="10"/>
        <v>10.450000000000001</v>
      </c>
      <c r="I359" t="s">
        <v>1094</v>
      </c>
      <c r="J359" t="s">
        <v>1095</v>
      </c>
      <c r="K359" t="s">
        <v>1083</v>
      </c>
      <c r="L359" t="s">
        <v>1096</v>
      </c>
      <c r="M359" s="1">
        <v>1184.46</v>
      </c>
      <c r="N359" s="1">
        <v>19</v>
      </c>
      <c r="O359" s="7">
        <f t="shared" si="11"/>
        <v>8.5500000000000007</v>
      </c>
    </row>
    <row r="360" spans="1:15" x14ac:dyDescent="0.55000000000000004">
      <c r="A360" t="s">
        <v>1097</v>
      </c>
      <c r="B360" t="s">
        <v>1098</v>
      </c>
      <c r="C360" t="s">
        <v>1083</v>
      </c>
      <c r="D360" t="s">
        <v>1099</v>
      </c>
      <c r="E360" s="1">
        <v>1345.96</v>
      </c>
      <c r="F360" s="1">
        <v>76</v>
      </c>
      <c r="G360" s="7">
        <f t="shared" si="10"/>
        <v>41.800000000000004</v>
      </c>
      <c r="I360" t="s">
        <v>1097</v>
      </c>
      <c r="J360" t="s">
        <v>1098</v>
      </c>
      <c r="K360" t="s">
        <v>1083</v>
      </c>
      <c r="L360" t="s">
        <v>1099</v>
      </c>
      <c r="M360" s="1">
        <v>1345.96</v>
      </c>
      <c r="N360" s="1">
        <v>76</v>
      </c>
      <c r="O360" s="7">
        <f t="shared" si="11"/>
        <v>34.200000000000003</v>
      </c>
    </row>
    <row r="361" spans="1:15" x14ac:dyDescent="0.55000000000000004">
      <c r="A361" t="s">
        <v>1273</v>
      </c>
      <c r="B361" t="s">
        <v>1274</v>
      </c>
      <c r="C361" t="s">
        <v>1275</v>
      </c>
      <c r="D361" t="s">
        <v>1276</v>
      </c>
      <c r="E361" s="1">
        <v>713.30719999999997</v>
      </c>
      <c r="F361" s="1">
        <v>7</v>
      </c>
      <c r="G361" s="7">
        <f t="shared" si="10"/>
        <v>3.8500000000000005</v>
      </c>
      <c r="I361" t="s">
        <v>1273</v>
      </c>
      <c r="J361" t="s">
        <v>1274</v>
      </c>
      <c r="K361" t="s">
        <v>1275</v>
      </c>
      <c r="L361" t="s">
        <v>1276</v>
      </c>
      <c r="M361" s="1">
        <v>713.30719999999997</v>
      </c>
      <c r="N361" s="1">
        <v>7</v>
      </c>
      <c r="O361" s="7">
        <f t="shared" si="11"/>
        <v>3.15</v>
      </c>
    </row>
    <row r="362" spans="1:15" x14ac:dyDescent="0.55000000000000004">
      <c r="A362" t="s">
        <v>1277</v>
      </c>
      <c r="B362" t="s">
        <v>1278</v>
      </c>
      <c r="C362" t="s">
        <v>1275</v>
      </c>
      <c r="D362" t="s">
        <v>1279</v>
      </c>
      <c r="E362" s="1">
        <v>11443.112800000001</v>
      </c>
      <c r="F362" s="1">
        <v>15</v>
      </c>
      <c r="G362" s="7">
        <f t="shared" si="10"/>
        <v>8.25</v>
      </c>
      <c r="I362" t="s">
        <v>1277</v>
      </c>
      <c r="J362" t="s">
        <v>1278</v>
      </c>
      <c r="K362" t="s">
        <v>1275</v>
      </c>
      <c r="L362" t="s">
        <v>1279</v>
      </c>
      <c r="M362" s="1">
        <v>11443.112800000001</v>
      </c>
      <c r="N362" s="1">
        <v>15</v>
      </c>
      <c r="O362" s="7">
        <f t="shared" si="11"/>
        <v>6.75</v>
      </c>
    </row>
    <row r="363" spans="1:15" x14ac:dyDescent="0.55000000000000004">
      <c r="A363" t="s">
        <v>872</v>
      </c>
      <c r="B363" t="s">
        <v>873</v>
      </c>
      <c r="C363" t="s">
        <v>874</v>
      </c>
      <c r="D363" t="s">
        <v>875</v>
      </c>
      <c r="E363" s="1">
        <v>4746.3200000000006</v>
      </c>
      <c r="F363" s="1">
        <v>632</v>
      </c>
      <c r="G363" s="7">
        <f t="shared" si="10"/>
        <v>347.6</v>
      </c>
      <c r="I363" t="s">
        <v>872</v>
      </c>
      <c r="J363" t="s">
        <v>873</v>
      </c>
      <c r="K363" t="s">
        <v>874</v>
      </c>
      <c r="L363" t="s">
        <v>875</v>
      </c>
      <c r="M363" s="1">
        <v>4746.3200000000006</v>
      </c>
      <c r="N363" s="1">
        <v>632</v>
      </c>
      <c r="O363" s="7">
        <f t="shared" si="11"/>
        <v>284.40000000000003</v>
      </c>
    </row>
    <row r="364" spans="1:15" x14ac:dyDescent="0.55000000000000004">
      <c r="A364" t="s">
        <v>978</v>
      </c>
      <c r="B364" t="s">
        <v>979</v>
      </c>
      <c r="C364" t="s">
        <v>874</v>
      </c>
      <c r="D364" t="s">
        <v>980</v>
      </c>
      <c r="E364" s="1">
        <v>3147.5999999999995</v>
      </c>
      <c r="F364" s="1">
        <v>305</v>
      </c>
      <c r="G364" s="7">
        <f t="shared" si="10"/>
        <v>167.75</v>
      </c>
      <c r="I364" t="s">
        <v>978</v>
      </c>
      <c r="J364" t="s">
        <v>979</v>
      </c>
      <c r="K364" t="s">
        <v>874</v>
      </c>
      <c r="L364" t="s">
        <v>980</v>
      </c>
      <c r="M364" s="1">
        <v>3147.5999999999995</v>
      </c>
      <c r="N364" s="1">
        <v>305</v>
      </c>
      <c r="O364" s="7">
        <f t="shared" si="11"/>
        <v>137.25</v>
      </c>
    </row>
    <row r="365" spans="1:15" x14ac:dyDescent="0.55000000000000004">
      <c r="A365" t="s">
        <v>793</v>
      </c>
      <c r="B365" t="s">
        <v>794</v>
      </c>
      <c r="C365" t="s">
        <v>341</v>
      </c>
      <c r="D365" t="s">
        <v>795</v>
      </c>
      <c r="E365" s="1">
        <v>13.03</v>
      </c>
      <c r="F365" s="1">
        <v>10</v>
      </c>
      <c r="G365" s="7">
        <f t="shared" si="10"/>
        <v>5.5</v>
      </c>
      <c r="I365" t="s">
        <v>793</v>
      </c>
      <c r="J365" t="s">
        <v>794</v>
      </c>
      <c r="K365" t="s">
        <v>341</v>
      </c>
      <c r="L365" t="s">
        <v>795</v>
      </c>
      <c r="M365" s="1">
        <v>13.03</v>
      </c>
      <c r="N365" s="1">
        <v>10</v>
      </c>
      <c r="O365" s="7">
        <f t="shared" si="11"/>
        <v>4.5</v>
      </c>
    </row>
    <row r="366" spans="1:15" x14ac:dyDescent="0.55000000000000004">
      <c r="A366" t="s">
        <v>368</v>
      </c>
      <c r="B366" t="s">
        <v>369</v>
      </c>
      <c r="C366" t="s">
        <v>363</v>
      </c>
      <c r="D366" t="s">
        <v>370</v>
      </c>
      <c r="E366" s="1">
        <v>796.4</v>
      </c>
      <c r="F366" s="1">
        <v>40</v>
      </c>
      <c r="G366" s="7">
        <f t="shared" si="10"/>
        <v>22</v>
      </c>
      <c r="I366" t="s">
        <v>368</v>
      </c>
      <c r="J366" t="s">
        <v>369</v>
      </c>
      <c r="K366" t="s">
        <v>363</v>
      </c>
      <c r="L366" t="s">
        <v>370</v>
      </c>
      <c r="M366" s="1">
        <v>796.4</v>
      </c>
      <c r="N366" s="1">
        <v>40</v>
      </c>
      <c r="O366" s="7">
        <f t="shared" si="11"/>
        <v>18</v>
      </c>
    </row>
    <row r="367" spans="1:15" x14ac:dyDescent="0.55000000000000004">
      <c r="A367" t="s">
        <v>371</v>
      </c>
      <c r="B367" t="s">
        <v>372</v>
      </c>
      <c r="C367" t="s">
        <v>363</v>
      </c>
      <c r="D367" t="s">
        <v>373</v>
      </c>
      <c r="E367" s="1">
        <v>670.5</v>
      </c>
      <c r="F367" s="1">
        <v>15</v>
      </c>
      <c r="G367" s="7">
        <f t="shared" si="10"/>
        <v>8.25</v>
      </c>
      <c r="I367" t="s">
        <v>371</v>
      </c>
      <c r="J367" t="s">
        <v>372</v>
      </c>
      <c r="K367" t="s">
        <v>363</v>
      </c>
      <c r="L367" t="s">
        <v>373</v>
      </c>
      <c r="M367" s="1">
        <v>670.5</v>
      </c>
      <c r="N367" s="1">
        <v>15</v>
      </c>
      <c r="O367" s="7">
        <f t="shared" si="11"/>
        <v>6.75</v>
      </c>
    </row>
    <row r="368" spans="1:15" x14ac:dyDescent="0.55000000000000004">
      <c r="A368" t="s">
        <v>361</v>
      </c>
      <c r="B368" t="s">
        <v>362</v>
      </c>
      <c r="C368" t="s">
        <v>363</v>
      </c>
      <c r="D368" t="s">
        <v>364</v>
      </c>
      <c r="E368" s="1">
        <v>691.34999999999991</v>
      </c>
      <c r="F368" s="1">
        <v>85</v>
      </c>
      <c r="G368" s="7">
        <f t="shared" si="10"/>
        <v>46.750000000000007</v>
      </c>
      <c r="I368" t="s">
        <v>361</v>
      </c>
      <c r="J368" t="s">
        <v>362</v>
      </c>
      <c r="K368" t="s">
        <v>363</v>
      </c>
      <c r="L368" t="s">
        <v>364</v>
      </c>
      <c r="M368" s="1">
        <v>691.34999999999991</v>
      </c>
      <c r="N368" s="1">
        <v>85</v>
      </c>
      <c r="O368" s="7">
        <f t="shared" si="11"/>
        <v>38.25</v>
      </c>
    </row>
    <row r="369" spans="1:15" x14ac:dyDescent="0.55000000000000004">
      <c r="A369" t="s">
        <v>365</v>
      </c>
      <c r="B369" t="s">
        <v>366</v>
      </c>
      <c r="C369" t="s">
        <v>363</v>
      </c>
      <c r="D369" t="s">
        <v>367</v>
      </c>
      <c r="E369" s="1">
        <v>745.1</v>
      </c>
      <c r="F369" s="1">
        <v>70</v>
      </c>
      <c r="G369" s="7">
        <f t="shared" si="10"/>
        <v>38.5</v>
      </c>
      <c r="I369" t="s">
        <v>365</v>
      </c>
      <c r="J369" t="s">
        <v>366</v>
      </c>
      <c r="K369" t="s">
        <v>363</v>
      </c>
      <c r="L369" t="s">
        <v>367</v>
      </c>
      <c r="M369" s="1">
        <v>745.1</v>
      </c>
      <c r="N369" s="1">
        <v>70</v>
      </c>
      <c r="O369" s="7">
        <f t="shared" si="11"/>
        <v>31.5</v>
      </c>
    </row>
    <row r="370" spans="1:15" x14ac:dyDescent="0.55000000000000004">
      <c r="A370" t="s">
        <v>385</v>
      </c>
      <c r="B370" t="s">
        <v>386</v>
      </c>
      <c r="C370" t="s">
        <v>33</v>
      </c>
      <c r="D370" t="s">
        <v>387</v>
      </c>
      <c r="E370" s="1">
        <v>34.44</v>
      </c>
      <c r="F370" s="1">
        <v>14</v>
      </c>
      <c r="G370" s="7">
        <f t="shared" si="10"/>
        <v>7.7000000000000011</v>
      </c>
      <c r="I370" t="s">
        <v>385</v>
      </c>
      <c r="J370" t="s">
        <v>386</v>
      </c>
      <c r="K370" t="s">
        <v>33</v>
      </c>
      <c r="L370" t="s">
        <v>387</v>
      </c>
      <c r="M370" s="1">
        <v>34.44</v>
      </c>
      <c r="N370" s="1">
        <v>14</v>
      </c>
      <c r="O370" s="7">
        <f t="shared" si="11"/>
        <v>6.3</v>
      </c>
    </row>
    <row r="371" spans="1:15" x14ac:dyDescent="0.55000000000000004">
      <c r="A371" t="s">
        <v>388</v>
      </c>
      <c r="B371" t="s">
        <v>389</v>
      </c>
      <c r="C371" t="s">
        <v>33</v>
      </c>
      <c r="D371" t="s">
        <v>390</v>
      </c>
      <c r="E371" s="1">
        <v>324.00310000000002</v>
      </c>
      <c r="F371" s="1">
        <v>75</v>
      </c>
      <c r="G371" s="7">
        <f t="shared" si="10"/>
        <v>41.25</v>
      </c>
      <c r="I371" t="s">
        <v>388</v>
      </c>
      <c r="J371" t="s">
        <v>389</v>
      </c>
      <c r="K371" t="s">
        <v>33</v>
      </c>
      <c r="L371" t="s">
        <v>390</v>
      </c>
      <c r="M371" s="1">
        <v>324.00310000000002</v>
      </c>
      <c r="N371" s="1">
        <v>75</v>
      </c>
      <c r="O371" s="7">
        <f t="shared" si="11"/>
        <v>33.75</v>
      </c>
    </row>
    <row r="372" spans="1:15" x14ac:dyDescent="0.55000000000000004">
      <c r="A372" t="s">
        <v>391</v>
      </c>
      <c r="B372" t="s">
        <v>392</v>
      </c>
      <c r="C372" t="s">
        <v>33</v>
      </c>
      <c r="D372" t="s">
        <v>393</v>
      </c>
      <c r="E372" s="1">
        <v>233.80929999999998</v>
      </c>
      <c r="F372" s="1">
        <v>37</v>
      </c>
      <c r="G372" s="7">
        <f t="shared" si="10"/>
        <v>20.350000000000001</v>
      </c>
      <c r="I372" t="s">
        <v>391</v>
      </c>
      <c r="J372" t="s">
        <v>392</v>
      </c>
      <c r="K372" t="s">
        <v>33</v>
      </c>
      <c r="L372" t="s">
        <v>393</v>
      </c>
      <c r="M372" s="1">
        <v>233.80929999999998</v>
      </c>
      <c r="N372" s="1">
        <v>37</v>
      </c>
      <c r="O372" s="7">
        <f t="shared" si="11"/>
        <v>16.650000000000002</v>
      </c>
    </row>
    <row r="373" spans="1:15" x14ac:dyDescent="0.55000000000000004">
      <c r="A373" t="s">
        <v>394</v>
      </c>
      <c r="B373" t="s">
        <v>395</v>
      </c>
      <c r="C373" t="s">
        <v>33</v>
      </c>
      <c r="D373" t="s">
        <v>396</v>
      </c>
      <c r="E373" s="1">
        <v>238.92</v>
      </c>
      <c r="F373" s="1">
        <v>38</v>
      </c>
      <c r="G373" s="7">
        <f t="shared" si="10"/>
        <v>20.900000000000002</v>
      </c>
      <c r="I373" t="s">
        <v>394</v>
      </c>
      <c r="J373" t="s">
        <v>395</v>
      </c>
      <c r="K373" t="s">
        <v>33</v>
      </c>
      <c r="L373" t="s">
        <v>396</v>
      </c>
      <c r="M373" s="1">
        <v>238.92</v>
      </c>
      <c r="N373" s="1">
        <v>38</v>
      </c>
      <c r="O373" s="7">
        <f t="shared" si="11"/>
        <v>17.100000000000001</v>
      </c>
    </row>
    <row r="374" spans="1:15" x14ac:dyDescent="0.55000000000000004">
      <c r="A374" t="s">
        <v>397</v>
      </c>
      <c r="B374" t="s">
        <v>398</v>
      </c>
      <c r="C374" t="s">
        <v>33</v>
      </c>
      <c r="D374" t="s">
        <v>399</v>
      </c>
      <c r="E374" s="1">
        <v>314.12</v>
      </c>
      <c r="F374" s="1">
        <v>112</v>
      </c>
      <c r="G374" s="7">
        <f t="shared" si="10"/>
        <v>61.600000000000009</v>
      </c>
      <c r="I374" t="s">
        <v>397</v>
      </c>
      <c r="J374" t="s">
        <v>398</v>
      </c>
      <c r="K374" t="s">
        <v>33</v>
      </c>
      <c r="L374" t="s">
        <v>399</v>
      </c>
      <c r="M374" s="1">
        <v>314.12</v>
      </c>
      <c r="N374" s="1">
        <v>112</v>
      </c>
      <c r="O374" s="7">
        <f t="shared" si="11"/>
        <v>50.4</v>
      </c>
    </row>
    <row r="375" spans="1:15" x14ac:dyDescent="0.55000000000000004">
      <c r="A375" t="s">
        <v>400</v>
      </c>
      <c r="B375" t="s">
        <v>401</v>
      </c>
      <c r="C375" t="s">
        <v>33</v>
      </c>
      <c r="D375" t="s">
        <v>402</v>
      </c>
      <c r="E375" s="1">
        <v>490.6</v>
      </c>
      <c r="F375" s="1">
        <v>129</v>
      </c>
      <c r="G375" s="7">
        <f t="shared" si="10"/>
        <v>70.95</v>
      </c>
      <c r="I375" t="s">
        <v>400</v>
      </c>
      <c r="J375" t="s">
        <v>401</v>
      </c>
      <c r="K375" t="s">
        <v>33</v>
      </c>
      <c r="L375" t="s">
        <v>402</v>
      </c>
      <c r="M375" s="1">
        <v>490.6</v>
      </c>
      <c r="N375" s="1">
        <v>129</v>
      </c>
      <c r="O375" s="7">
        <f t="shared" si="11"/>
        <v>58.050000000000004</v>
      </c>
    </row>
    <row r="376" spans="1:15" x14ac:dyDescent="0.55000000000000004">
      <c r="A376" t="s">
        <v>403</v>
      </c>
      <c r="B376" t="s">
        <v>404</v>
      </c>
      <c r="C376" t="s">
        <v>33</v>
      </c>
      <c r="D376" t="s">
        <v>405</v>
      </c>
      <c r="E376" s="1">
        <v>269.52</v>
      </c>
      <c r="F376" s="1">
        <v>44</v>
      </c>
      <c r="G376" s="7">
        <f t="shared" si="10"/>
        <v>24.200000000000003</v>
      </c>
      <c r="I376" t="s">
        <v>403</v>
      </c>
      <c r="J376" t="s">
        <v>404</v>
      </c>
      <c r="K376" t="s">
        <v>33</v>
      </c>
      <c r="L376" t="s">
        <v>405</v>
      </c>
      <c r="M376" s="1">
        <v>269.52</v>
      </c>
      <c r="N376" s="1">
        <v>44</v>
      </c>
      <c r="O376" s="7">
        <f t="shared" si="11"/>
        <v>19.8</v>
      </c>
    </row>
    <row r="377" spans="1:15" x14ac:dyDescent="0.55000000000000004">
      <c r="A377" t="s">
        <v>852</v>
      </c>
      <c r="B377" t="s">
        <v>853</v>
      </c>
      <c r="C377" t="s">
        <v>66</v>
      </c>
      <c r="D377" t="s">
        <v>854</v>
      </c>
      <c r="E377" s="1">
        <v>3.52</v>
      </c>
      <c r="F377" s="1">
        <v>2</v>
      </c>
      <c r="G377" s="7">
        <f t="shared" si="10"/>
        <v>1.1000000000000001</v>
      </c>
      <c r="I377" t="s">
        <v>852</v>
      </c>
      <c r="J377" t="s">
        <v>853</v>
      </c>
      <c r="K377" t="s">
        <v>66</v>
      </c>
      <c r="L377" t="s">
        <v>854</v>
      </c>
      <c r="M377" s="1">
        <v>3.52</v>
      </c>
      <c r="N377" s="1">
        <v>2</v>
      </c>
      <c r="O377" s="7">
        <f t="shared" si="11"/>
        <v>0.9</v>
      </c>
    </row>
    <row r="378" spans="1:15" x14ac:dyDescent="0.55000000000000004">
      <c r="A378" t="s">
        <v>855</v>
      </c>
      <c r="B378" t="s">
        <v>856</v>
      </c>
      <c r="C378" t="s">
        <v>66</v>
      </c>
      <c r="D378" t="s">
        <v>857</v>
      </c>
      <c r="E378" s="1">
        <v>3.26</v>
      </c>
      <c r="F378" s="1">
        <v>2</v>
      </c>
      <c r="G378" s="7">
        <f t="shared" si="10"/>
        <v>1.1000000000000001</v>
      </c>
      <c r="I378" t="s">
        <v>855</v>
      </c>
      <c r="J378" t="s">
        <v>856</v>
      </c>
      <c r="K378" t="s">
        <v>66</v>
      </c>
      <c r="L378" t="s">
        <v>857</v>
      </c>
      <c r="M378" s="1">
        <v>3.26</v>
      </c>
      <c r="N378" s="1">
        <v>2</v>
      </c>
      <c r="O378" s="7">
        <f t="shared" si="11"/>
        <v>0.9</v>
      </c>
    </row>
    <row r="379" spans="1:15" x14ac:dyDescent="0.55000000000000004">
      <c r="A379" t="s">
        <v>926</v>
      </c>
      <c r="B379" t="s">
        <v>927</v>
      </c>
      <c r="C379" t="s">
        <v>66</v>
      </c>
      <c r="D379" t="s">
        <v>928</v>
      </c>
      <c r="E379" s="1">
        <v>122.44999999999999</v>
      </c>
      <c r="F379" s="1">
        <v>79</v>
      </c>
      <c r="G379" s="7">
        <f t="shared" si="10"/>
        <v>43.45</v>
      </c>
      <c r="I379" t="s">
        <v>926</v>
      </c>
      <c r="J379" t="s">
        <v>927</v>
      </c>
      <c r="K379" t="s">
        <v>66</v>
      </c>
      <c r="L379" t="s">
        <v>928</v>
      </c>
      <c r="M379" s="1">
        <v>122.44999999999999</v>
      </c>
      <c r="N379" s="1">
        <v>79</v>
      </c>
      <c r="O379" s="7">
        <f t="shared" si="11"/>
        <v>35.550000000000004</v>
      </c>
    </row>
    <row r="380" spans="1:15" x14ac:dyDescent="0.55000000000000004">
      <c r="A380" t="s">
        <v>786</v>
      </c>
      <c r="B380" t="s">
        <v>787</v>
      </c>
      <c r="C380" t="s">
        <v>66</v>
      </c>
      <c r="D380" t="s">
        <v>788</v>
      </c>
      <c r="E380" s="1">
        <v>1149.73</v>
      </c>
      <c r="F380" s="1">
        <v>267</v>
      </c>
      <c r="G380" s="7">
        <f t="shared" si="10"/>
        <v>146.85000000000002</v>
      </c>
      <c r="I380" t="s">
        <v>786</v>
      </c>
      <c r="J380" t="s">
        <v>787</v>
      </c>
      <c r="K380" t="s">
        <v>66</v>
      </c>
      <c r="L380" t="s">
        <v>788</v>
      </c>
      <c r="M380" s="1">
        <v>1149.73</v>
      </c>
      <c r="N380" s="1">
        <v>267</v>
      </c>
      <c r="O380" s="7">
        <f t="shared" si="11"/>
        <v>120.15</v>
      </c>
    </row>
    <row r="381" spans="1:15" x14ac:dyDescent="0.55000000000000004">
      <c r="A381" t="s">
        <v>142</v>
      </c>
      <c r="B381" t="s">
        <v>143</v>
      </c>
      <c r="C381" t="s">
        <v>66</v>
      </c>
      <c r="D381" t="s">
        <v>144</v>
      </c>
      <c r="E381" s="1">
        <v>77.48</v>
      </c>
      <c r="F381" s="1">
        <v>13</v>
      </c>
      <c r="G381" s="7">
        <f t="shared" si="10"/>
        <v>7.15</v>
      </c>
      <c r="I381" t="s">
        <v>142</v>
      </c>
      <c r="J381" t="s">
        <v>143</v>
      </c>
      <c r="K381" t="s">
        <v>66</v>
      </c>
      <c r="L381" t="s">
        <v>144</v>
      </c>
      <c r="M381" s="1">
        <v>77.48</v>
      </c>
      <c r="N381" s="1">
        <v>13</v>
      </c>
      <c r="O381" s="7">
        <f t="shared" si="11"/>
        <v>5.8500000000000005</v>
      </c>
    </row>
    <row r="382" spans="1:15" x14ac:dyDescent="0.55000000000000004">
      <c r="A382" t="s">
        <v>145</v>
      </c>
      <c r="B382" t="s">
        <v>146</v>
      </c>
      <c r="C382" t="s">
        <v>66</v>
      </c>
      <c r="D382" t="s">
        <v>147</v>
      </c>
      <c r="E382" s="1">
        <v>116.55</v>
      </c>
      <c r="F382" s="1">
        <v>15</v>
      </c>
      <c r="G382" s="7">
        <f t="shared" si="10"/>
        <v>8.25</v>
      </c>
      <c r="I382" t="s">
        <v>145</v>
      </c>
      <c r="J382" t="s">
        <v>146</v>
      </c>
      <c r="K382" t="s">
        <v>66</v>
      </c>
      <c r="L382" t="s">
        <v>147</v>
      </c>
      <c r="M382" s="1">
        <v>116.55</v>
      </c>
      <c r="N382" s="1">
        <v>15</v>
      </c>
      <c r="O382" s="7">
        <f t="shared" si="11"/>
        <v>6.75</v>
      </c>
    </row>
    <row r="383" spans="1:15" x14ac:dyDescent="0.55000000000000004">
      <c r="A383" t="s">
        <v>842</v>
      </c>
      <c r="B383" t="s">
        <v>843</v>
      </c>
      <c r="C383" t="s">
        <v>66</v>
      </c>
      <c r="D383" t="s">
        <v>844</v>
      </c>
      <c r="E383" s="1">
        <v>964.32</v>
      </c>
      <c r="F383" s="1">
        <v>101</v>
      </c>
      <c r="G383" s="7">
        <f t="shared" si="10"/>
        <v>55.550000000000004</v>
      </c>
      <c r="I383" t="s">
        <v>842</v>
      </c>
      <c r="J383" t="s">
        <v>843</v>
      </c>
      <c r="K383" t="s">
        <v>66</v>
      </c>
      <c r="L383" t="s">
        <v>844</v>
      </c>
      <c r="M383" s="1">
        <v>964.32</v>
      </c>
      <c r="N383" s="1">
        <v>101</v>
      </c>
      <c r="O383" s="7">
        <f t="shared" si="11"/>
        <v>45.45</v>
      </c>
    </row>
    <row r="384" spans="1:15" x14ac:dyDescent="0.55000000000000004">
      <c r="A384" t="s">
        <v>64</v>
      </c>
      <c r="B384" t="s">
        <v>65</v>
      </c>
      <c r="C384" t="s">
        <v>66</v>
      </c>
      <c r="D384" t="s">
        <v>67</v>
      </c>
      <c r="E384" s="1">
        <v>599.20000000000005</v>
      </c>
      <c r="F384" s="1">
        <v>80</v>
      </c>
      <c r="G384" s="7">
        <f t="shared" si="10"/>
        <v>44</v>
      </c>
      <c r="I384" t="s">
        <v>64</v>
      </c>
      <c r="J384" t="s">
        <v>65</v>
      </c>
      <c r="K384" t="s">
        <v>66</v>
      </c>
      <c r="L384" t="s">
        <v>67</v>
      </c>
      <c r="M384" s="1">
        <v>599.20000000000005</v>
      </c>
      <c r="N384" s="1">
        <v>80</v>
      </c>
      <c r="O384" s="7">
        <f t="shared" si="11"/>
        <v>36</v>
      </c>
    </row>
    <row r="385" spans="1:15" x14ac:dyDescent="0.55000000000000004">
      <c r="A385" t="s">
        <v>454</v>
      </c>
      <c r="B385" t="s">
        <v>455</v>
      </c>
      <c r="C385" t="s">
        <v>456</v>
      </c>
      <c r="D385" t="s">
        <v>457</v>
      </c>
      <c r="E385" s="1">
        <v>564.41999999999996</v>
      </c>
      <c r="F385" s="1">
        <v>34</v>
      </c>
      <c r="G385" s="7">
        <f t="shared" si="10"/>
        <v>18.700000000000003</v>
      </c>
      <c r="I385" t="s">
        <v>454</v>
      </c>
      <c r="J385" t="s">
        <v>455</v>
      </c>
      <c r="K385" t="s">
        <v>456</v>
      </c>
      <c r="L385" t="s">
        <v>457</v>
      </c>
      <c r="M385" s="1">
        <v>564.41999999999996</v>
      </c>
      <c r="N385" s="1">
        <v>34</v>
      </c>
      <c r="O385" s="7">
        <f t="shared" si="11"/>
        <v>15.3</v>
      </c>
    </row>
    <row r="386" spans="1:15" x14ac:dyDescent="0.55000000000000004">
      <c r="A386" t="s">
        <v>553</v>
      </c>
      <c r="B386" t="s">
        <v>554</v>
      </c>
      <c r="C386" t="s">
        <v>555</v>
      </c>
      <c r="D386" t="s">
        <v>556</v>
      </c>
      <c r="E386" s="1">
        <v>3212.86</v>
      </c>
      <c r="F386" s="1">
        <v>742</v>
      </c>
      <c r="G386" s="7">
        <f t="shared" si="10"/>
        <v>408.1</v>
      </c>
      <c r="I386" t="s">
        <v>553</v>
      </c>
      <c r="J386" t="s">
        <v>554</v>
      </c>
      <c r="K386" t="s">
        <v>555</v>
      </c>
      <c r="L386" t="s">
        <v>556</v>
      </c>
      <c r="M386" s="1">
        <v>3212.86</v>
      </c>
      <c r="N386" s="1">
        <v>742</v>
      </c>
      <c r="O386" s="7">
        <f t="shared" si="11"/>
        <v>333.90000000000003</v>
      </c>
    </row>
    <row r="387" spans="1:15" x14ac:dyDescent="0.55000000000000004">
      <c r="A387" t="s">
        <v>1260</v>
      </c>
      <c r="B387" t="s">
        <v>1261</v>
      </c>
      <c r="C387" t="s">
        <v>555</v>
      </c>
      <c r="D387" t="s">
        <v>1262</v>
      </c>
      <c r="E387" s="1">
        <v>1549.22</v>
      </c>
      <c r="F387" s="1">
        <v>142</v>
      </c>
      <c r="G387" s="7">
        <f t="shared" si="10"/>
        <v>78.100000000000009</v>
      </c>
      <c r="I387" t="s">
        <v>1260</v>
      </c>
      <c r="J387" t="s">
        <v>1261</v>
      </c>
      <c r="K387" t="s">
        <v>555</v>
      </c>
      <c r="L387" t="s">
        <v>1262</v>
      </c>
      <c r="M387" s="1">
        <v>1549.22</v>
      </c>
      <c r="N387" s="1">
        <v>142</v>
      </c>
      <c r="O387" s="7">
        <f t="shared" si="11"/>
        <v>63.9</v>
      </c>
    </row>
    <row r="388" spans="1:15" x14ac:dyDescent="0.55000000000000004">
      <c r="A388" t="s">
        <v>929</v>
      </c>
      <c r="B388" t="s">
        <v>930</v>
      </c>
      <c r="C388" t="s">
        <v>931</v>
      </c>
      <c r="D388" t="s">
        <v>932</v>
      </c>
      <c r="E388" s="1">
        <v>496.51560000000001</v>
      </c>
      <c r="F388" s="1">
        <v>73</v>
      </c>
      <c r="G388" s="7">
        <f t="shared" si="10"/>
        <v>40.150000000000006</v>
      </c>
      <c r="I388" t="s">
        <v>929</v>
      </c>
      <c r="J388" t="s">
        <v>930</v>
      </c>
      <c r="K388" t="s">
        <v>931</v>
      </c>
      <c r="L388" t="s">
        <v>932</v>
      </c>
      <c r="M388" s="1">
        <v>496.51560000000001</v>
      </c>
      <c r="N388" s="1">
        <v>73</v>
      </c>
      <c r="O388" s="7">
        <f t="shared" si="11"/>
        <v>32.85</v>
      </c>
    </row>
    <row r="389" spans="1:15" x14ac:dyDescent="0.55000000000000004">
      <c r="A389" t="s">
        <v>358</v>
      </c>
      <c r="B389" t="s">
        <v>359</v>
      </c>
      <c r="C389" t="s">
        <v>188</v>
      </c>
      <c r="D389" t="s">
        <v>360</v>
      </c>
      <c r="E389" s="1">
        <v>55.92</v>
      </c>
      <c r="F389" s="1">
        <v>12</v>
      </c>
      <c r="G389" s="7">
        <f t="shared" ref="G389:G446" si="12">F389*0.55</f>
        <v>6.6000000000000005</v>
      </c>
      <c r="I389" t="s">
        <v>358</v>
      </c>
      <c r="J389" t="s">
        <v>359</v>
      </c>
      <c r="K389" t="s">
        <v>188</v>
      </c>
      <c r="L389" t="s">
        <v>360</v>
      </c>
      <c r="M389" s="1">
        <v>55.92</v>
      </c>
      <c r="N389" s="1">
        <v>12</v>
      </c>
      <c r="O389" s="7">
        <f t="shared" ref="O389:O446" si="13">N389*0.45</f>
        <v>5.4</v>
      </c>
    </row>
    <row r="390" spans="1:15" x14ac:dyDescent="0.55000000000000004">
      <c r="A390" t="s">
        <v>1100</v>
      </c>
      <c r="B390" t="s">
        <v>1101</v>
      </c>
      <c r="C390" t="s">
        <v>188</v>
      </c>
      <c r="D390" t="s">
        <v>1102</v>
      </c>
      <c r="E390" s="1">
        <v>695.46</v>
      </c>
      <c r="F390" s="1">
        <v>173</v>
      </c>
      <c r="G390" s="7">
        <f t="shared" si="12"/>
        <v>95.15</v>
      </c>
      <c r="I390" t="s">
        <v>1100</v>
      </c>
      <c r="J390" t="s">
        <v>1101</v>
      </c>
      <c r="K390" t="s">
        <v>188</v>
      </c>
      <c r="L390" t="s">
        <v>1102</v>
      </c>
      <c r="M390" s="1">
        <v>695.46</v>
      </c>
      <c r="N390" s="1">
        <v>173</v>
      </c>
      <c r="O390" s="7">
        <f t="shared" si="13"/>
        <v>77.850000000000009</v>
      </c>
    </row>
    <row r="391" spans="1:15" x14ac:dyDescent="0.55000000000000004">
      <c r="A391" t="s">
        <v>1335</v>
      </c>
      <c r="B391" t="s">
        <v>1336</v>
      </c>
      <c r="C391" t="s">
        <v>188</v>
      </c>
      <c r="D391" t="s">
        <v>1337</v>
      </c>
      <c r="E391" s="1">
        <v>47.43</v>
      </c>
      <c r="F391" s="1">
        <v>11</v>
      </c>
      <c r="G391" s="7">
        <f t="shared" si="12"/>
        <v>6.0500000000000007</v>
      </c>
      <c r="I391" t="s">
        <v>1335</v>
      </c>
      <c r="J391" t="s">
        <v>1336</v>
      </c>
      <c r="K391" t="s">
        <v>188</v>
      </c>
      <c r="L391" t="s">
        <v>1337</v>
      </c>
      <c r="M391" s="1">
        <v>47.43</v>
      </c>
      <c r="N391" s="1">
        <v>11</v>
      </c>
      <c r="O391" s="7">
        <f t="shared" si="13"/>
        <v>4.95</v>
      </c>
    </row>
    <row r="392" spans="1:15" x14ac:dyDescent="0.55000000000000004">
      <c r="A392" t="s">
        <v>632</v>
      </c>
      <c r="B392" t="s">
        <v>633</v>
      </c>
      <c r="C392" t="s">
        <v>634</v>
      </c>
      <c r="D392" t="s">
        <v>635</v>
      </c>
      <c r="E392" s="1">
        <v>221.48000000000002</v>
      </c>
      <c r="F392" s="1">
        <v>7</v>
      </c>
      <c r="G392" s="7">
        <f t="shared" si="12"/>
        <v>3.8500000000000005</v>
      </c>
      <c r="I392" t="s">
        <v>632</v>
      </c>
      <c r="J392" t="s">
        <v>633</v>
      </c>
      <c r="K392" t="s">
        <v>634</v>
      </c>
      <c r="L392" t="s">
        <v>635</v>
      </c>
      <c r="M392" s="1">
        <v>221.48000000000002</v>
      </c>
      <c r="N392" s="1">
        <v>7</v>
      </c>
      <c r="O392" s="7">
        <f t="shared" si="13"/>
        <v>3.15</v>
      </c>
    </row>
    <row r="393" spans="1:15" x14ac:dyDescent="0.55000000000000004">
      <c r="A393" t="s">
        <v>1103</v>
      </c>
      <c r="B393" t="s">
        <v>1104</v>
      </c>
      <c r="C393" t="s">
        <v>96</v>
      </c>
      <c r="D393" t="s">
        <v>1105</v>
      </c>
      <c r="E393" s="1">
        <v>36.81</v>
      </c>
      <c r="F393" s="1">
        <v>9</v>
      </c>
      <c r="G393" s="7">
        <f t="shared" si="12"/>
        <v>4.95</v>
      </c>
      <c r="I393" t="s">
        <v>1103</v>
      </c>
      <c r="J393" t="s">
        <v>1104</v>
      </c>
      <c r="K393" t="s">
        <v>96</v>
      </c>
      <c r="L393" t="s">
        <v>1105</v>
      </c>
      <c r="M393" s="1">
        <v>36.81</v>
      </c>
      <c r="N393" s="1">
        <v>9</v>
      </c>
      <c r="O393" s="7">
        <f t="shared" si="13"/>
        <v>4.05</v>
      </c>
    </row>
    <row r="394" spans="1:15" x14ac:dyDescent="0.55000000000000004">
      <c r="A394" t="s">
        <v>1106</v>
      </c>
      <c r="B394" t="s">
        <v>1107</v>
      </c>
      <c r="C394" t="s">
        <v>96</v>
      </c>
      <c r="D394" t="s">
        <v>1108</v>
      </c>
      <c r="E394" s="1">
        <v>143.1</v>
      </c>
      <c r="F394" s="1">
        <v>10</v>
      </c>
      <c r="G394" s="7">
        <f t="shared" si="12"/>
        <v>5.5</v>
      </c>
      <c r="I394" t="s">
        <v>1106</v>
      </c>
      <c r="J394" t="s">
        <v>1107</v>
      </c>
      <c r="K394" t="s">
        <v>96</v>
      </c>
      <c r="L394" t="s">
        <v>1108</v>
      </c>
      <c r="M394" s="1">
        <v>143.1</v>
      </c>
      <c r="N394" s="1">
        <v>10</v>
      </c>
      <c r="O394" s="7">
        <f t="shared" si="13"/>
        <v>4.5</v>
      </c>
    </row>
    <row r="395" spans="1:15" x14ac:dyDescent="0.55000000000000004">
      <c r="A395" t="s">
        <v>1109</v>
      </c>
      <c r="B395" t="s">
        <v>1110</v>
      </c>
      <c r="C395" t="s">
        <v>96</v>
      </c>
      <c r="D395" t="s">
        <v>1111</v>
      </c>
      <c r="E395" s="1">
        <v>28.49</v>
      </c>
      <c r="F395" s="1">
        <v>14</v>
      </c>
      <c r="G395" s="7">
        <f t="shared" si="12"/>
        <v>7.7000000000000011</v>
      </c>
      <c r="I395" t="s">
        <v>1109</v>
      </c>
      <c r="J395" t="s">
        <v>1110</v>
      </c>
      <c r="K395" t="s">
        <v>96</v>
      </c>
      <c r="L395" t="s">
        <v>1111</v>
      </c>
      <c r="M395" s="1">
        <v>28.49</v>
      </c>
      <c r="N395" s="1">
        <v>14</v>
      </c>
      <c r="O395" s="7">
        <f t="shared" si="13"/>
        <v>6.3</v>
      </c>
    </row>
    <row r="396" spans="1:15" x14ac:dyDescent="0.55000000000000004">
      <c r="A396" t="s">
        <v>350</v>
      </c>
      <c r="B396" t="s">
        <v>351</v>
      </c>
      <c r="C396" t="s">
        <v>352</v>
      </c>
      <c r="D396" t="s">
        <v>353</v>
      </c>
      <c r="E396" s="1">
        <v>1136.76</v>
      </c>
      <c r="F396" s="1">
        <v>109</v>
      </c>
      <c r="G396" s="7">
        <f t="shared" si="12"/>
        <v>59.95</v>
      </c>
      <c r="I396" t="s">
        <v>350</v>
      </c>
      <c r="J396" t="s">
        <v>351</v>
      </c>
      <c r="K396" t="s">
        <v>352</v>
      </c>
      <c r="L396" t="s">
        <v>353</v>
      </c>
      <c r="M396" s="1">
        <v>1136.76</v>
      </c>
      <c r="N396" s="1">
        <v>109</v>
      </c>
      <c r="O396" s="7">
        <f t="shared" si="13"/>
        <v>49.050000000000004</v>
      </c>
    </row>
    <row r="397" spans="1:15" x14ac:dyDescent="0.55000000000000004">
      <c r="A397" t="s">
        <v>999</v>
      </c>
      <c r="B397" t="s">
        <v>1000</v>
      </c>
      <c r="C397" t="s">
        <v>1001</v>
      </c>
      <c r="D397" t="s">
        <v>1002</v>
      </c>
      <c r="E397" s="1">
        <v>622.04999999999995</v>
      </c>
      <c r="F397" s="1">
        <v>19</v>
      </c>
      <c r="G397" s="7">
        <f t="shared" si="12"/>
        <v>10.450000000000001</v>
      </c>
      <c r="I397" t="s">
        <v>999</v>
      </c>
      <c r="J397" t="s">
        <v>1000</v>
      </c>
      <c r="K397" t="s">
        <v>1001</v>
      </c>
      <c r="L397" t="s">
        <v>1002</v>
      </c>
      <c r="M397" s="1">
        <v>622.04999999999995</v>
      </c>
      <c r="N397" s="1">
        <v>19</v>
      </c>
      <c r="O397" s="7">
        <f t="shared" si="13"/>
        <v>8.5500000000000007</v>
      </c>
    </row>
    <row r="398" spans="1:15" x14ac:dyDescent="0.55000000000000004">
      <c r="A398" t="s">
        <v>1003</v>
      </c>
      <c r="B398" t="s">
        <v>1004</v>
      </c>
      <c r="C398" t="s">
        <v>1001</v>
      </c>
      <c r="D398" t="s">
        <v>1005</v>
      </c>
      <c r="E398" s="1">
        <v>1465.296</v>
      </c>
      <c r="F398" s="1">
        <v>31</v>
      </c>
      <c r="G398" s="7">
        <f t="shared" si="12"/>
        <v>17.05</v>
      </c>
      <c r="I398" t="s">
        <v>1003</v>
      </c>
      <c r="J398" t="s">
        <v>1004</v>
      </c>
      <c r="K398" t="s">
        <v>1001</v>
      </c>
      <c r="L398" t="s">
        <v>1005</v>
      </c>
      <c r="M398" s="1">
        <v>1465.296</v>
      </c>
      <c r="N398" s="1">
        <v>31</v>
      </c>
      <c r="O398" s="7">
        <f t="shared" si="13"/>
        <v>13.950000000000001</v>
      </c>
    </row>
    <row r="399" spans="1:15" x14ac:dyDescent="0.55000000000000004">
      <c r="A399" t="s">
        <v>1006</v>
      </c>
      <c r="B399" t="s">
        <v>1007</v>
      </c>
      <c r="C399" t="s">
        <v>1001</v>
      </c>
      <c r="D399" t="s">
        <v>1008</v>
      </c>
      <c r="E399" s="1">
        <v>204.36</v>
      </c>
      <c r="F399" s="1">
        <v>2</v>
      </c>
      <c r="G399" s="7">
        <f t="shared" si="12"/>
        <v>1.1000000000000001</v>
      </c>
      <c r="I399" t="s">
        <v>1006</v>
      </c>
      <c r="J399" t="s">
        <v>1007</v>
      </c>
      <c r="K399" t="s">
        <v>1001</v>
      </c>
      <c r="L399" t="s">
        <v>1008</v>
      </c>
      <c r="M399" s="1">
        <v>204.36</v>
      </c>
      <c r="N399" s="1">
        <v>2</v>
      </c>
      <c r="O399" s="7">
        <f t="shared" si="13"/>
        <v>0.9</v>
      </c>
    </row>
    <row r="400" spans="1:15" x14ac:dyDescent="0.55000000000000004">
      <c r="A400" t="s">
        <v>1022</v>
      </c>
      <c r="B400" t="s">
        <v>1023</v>
      </c>
      <c r="C400" t="s">
        <v>1001</v>
      </c>
      <c r="D400" t="s">
        <v>1024</v>
      </c>
      <c r="E400" s="1">
        <v>2935.96</v>
      </c>
      <c r="F400" s="1">
        <v>23</v>
      </c>
      <c r="G400" s="7">
        <f t="shared" si="12"/>
        <v>12.65</v>
      </c>
      <c r="I400" t="s">
        <v>1022</v>
      </c>
      <c r="J400" t="s">
        <v>1023</v>
      </c>
      <c r="K400" t="s">
        <v>1001</v>
      </c>
      <c r="L400" t="s">
        <v>1024</v>
      </c>
      <c r="M400" s="1">
        <v>2935.96</v>
      </c>
      <c r="N400" s="1">
        <v>23</v>
      </c>
      <c r="O400" s="7">
        <f t="shared" si="13"/>
        <v>10.35</v>
      </c>
    </row>
    <row r="401" spans="1:15" x14ac:dyDescent="0.55000000000000004">
      <c r="A401" t="s">
        <v>190</v>
      </c>
      <c r="B401" t="s">
        <v>191</v>
      </c>
      <c r="C401" t="s">
        <v>192</v>
      </c>
      <c r="D401" t="s">
        <v>193</v>
      </c>
      <c r="E401" s="1">
        <v>2337.3000000000002</v>
      </c>
      <c r="F401" s="1">
        <v>164</v>
      </c>
      <c r="G401" s="7">
        <f t="shared" si="12"/>
        <v>90.2</v>
      </c>
      <c r="I401" t="s">
        <v>190</v>
      </c>
      <c r="J401" t="s">
        <v>191</v>
      </c>
      <c r="K401" t="s">
        <v>192</v>
      </c>
      <c r="L401" t="s">
        <v>193</v>
      </c>
      <c r="M401" s="1">
        <v>2337.3000000000002</v>
      </c>
      <c r="N401" s="1">
        <v>164</v>
      </c>
      <c r="O401" s="7">
        <f t="shared" si="13"/>
        <v>73.8</v>
      </c>
    </row>
    <row r="402" spans="1:15" x14ac:dyDescent="0.55000000000000004">
      <c r="A402" t="s">
        <v>194</v>
      </c>
      <c r="B402" t="s">
        <v>195</v>
      </c>
      <c r="C402" t="s">
        <v>192</v>
      </c>
      <c r="D402" t="s">
        <v>196</v>
      </c>
      <c r="E402" s="1">
        <v>1371.511</v>
      </c>
      <c r="F402" s="1">
        <v>60</v>
      </c>
      <c r="G402" s="7">
        <f t="shared" si="12"/>
        <v>33</v>
      </c>
      <c r="I402" t="s">
        <v>194</v>
      </c>
      <c r="J402" t="s">
        <v>195</v>
      </c>
      <c r="K402" t="s">
        <v>192</v>
      </c>
      <c r="L402" t="s">
        <v>196</v>
      </c>
      <c r="M402" s="1">
        <v>1371.511</v>
      </c>
      <c r="N402" s="1">
        <v>60</v>
      </c>
      <c r="O402" s="7">
        <f t="shared" si="13"/>
        <v>27</v>
      </c>
    </row>
    <row r="403" spans="1:15" x14ac:dyDescent="0.55000000000000004">
      <c r="A403" t="s">
        <v>984</v>
      </c>
      <c r="B403" t="s">
        <v>985</v>
      </c>
      <c r="C403" t="s">
        <v>492</v>
      </c>
      <c r="D403" t="s">
        <v>986</v>
      </c>
      <c r="E403" s="1">
        <v>47.31</v>
      </c>
      <c r="F403" s="1">
        <v>19</v>
      </c>
      <c r="G403" s="7">
        <f t="shared" si="12"/>
        <v>10.450000000000001</v>
      </c>
      <c r="I403" t="s">
        <v>984</v>
      </c>
      <c r="J403" t="s">
        <v>985</v>
      </c>
      <c r="K403" t="s">
        <v>492</v>
      </c>
      <c r="L403" t="s">
        <v>986</v>
      </c>
      <c r="M403" s="1">
        <v>47.31</v>
      </c>
      <c r="N403" s="1">
        <v>19</v>
      </c>
      <c r="O403" s="7">
        <f t="shared" si="13"/>
        <v>8.5500000000000007</v>
      </c>
    </row>
    <row r="404" spans="1:15" x14ac:dyDescent="0.55000000000000004">
      <c r="A404" t="s">
        <v>987</v>
      </c>
      <c r="B404" t="s">
        <v>988</v>
      </c>
      <c r="C404" t="s">
        <v>492</v>
      </c>
      <c r="D404" t="s">
        <v>989</v>
      </c>
      <c r="E404" s="1">
        <v>57.96</v>
      </c>
      <c r="F404" s="1">
        <v>12</v>
      </c>
      <c r="G404" s="7">
        <f t="shared" si="12"/>
        <v>6.6000000000000005</v>
      </c>
      <c r="I404" t="s">
        <v>987</v>
      </c>
      <c r="J404" t="s">
        <v>988</v>
      </c>
      <c r="K404" t="s">
        <v>492</v>
      </c>
      <c r="L404" t="s">
        <v>989</v>
      </c>
      <c r="M404" s="1">
        <v>57.96</v>
      </c>
      <c r="N404" s="1">
        <v>12</v>
      </c>
      <c r="O404" s="7">
        <f t="shared" si="13"/>
        <v>5.4</v>
      </c>
    </row>
    <row r="405" spans="1:15" x14ac:dyDescent="0.55000000000000004">
      <c r="A405" t="s">
        <v>490</v>
      </c>
      <c r="B405" t="s">
        <v>491</v>
      </c>
      <c r="C405" t="s">
        <v>492</v>
      </c>
      <c r="D405" t="s">
        <v>493</v>
      </c>
      <c r="E405" s="1">
        <v>176</v>
      </c>
      <c r="F405" s="1">
        <v>176</v>
      </c>
      <c r="G405" s="7">
        <f t="shared" si="12"/>
        <v>96.800000000000011</v>
      </c>
      <c r="I405" t="s">
        <v>490</v>
      </c>
      <c r="J405" t="s">
        <v>491</v>
      </c>
      <c r="K405" t="s">
        <v>492</v>
      </c>
      <c r="L405" t="s">
        <v>493</v>
      </c>
      <c r="M405" s="1">
        <v>176</v>
      </c>
      <c r="N405" s="1">
        <v>176</v>
      </c>
      <c r="O405" s="7">
        <f t="shared" si="13"/>
        <v>79.2</v>
      </c>
    </row>
    <row r="406" spans="1:15" x14ac:dyDescent="0.55000000000000004">
      <c r="A406" t="s">
        <v>503</v>
      </c>
      <c r="B406" t="s">
        <v>504</v>
      </c>
      <c r="C406" t="s">
        <v>492</v>
      </c>
      <c r="D406" t="s">
        <v>505</v>
      </c>
      <c r="E406" s="1">
        <v>385.02000000000004</v>
      </c>
      <c r="F406" s="1">
        <v>292</v>
      </c>
      <c r="G406" s="7">
        <f t="shared" si="12"/>
        <v>160.60000000000002</v>
      </c>
      <c r="I406" t="s">
        <v>503</v>
      </c>
      <c r="J406" t="s">
        <v>504</v>
      </c>
      <c r="K406" t="s">
        <v>492</v>
      </c>
      <c r="L406" t="s">
        <v>505</v>
      </c>
      <c r="M406" s="1">
        <v>385.02000000000004</v>
      </c>
      <c r="N406" s="1">
        <v>292</v>
      </c>
      <c r="O406" s="7">
        <f t="shared" si="13"/>
        <v>131.4</v>
      </c>
    </row>
    <row r="407" spans="1:15" x14ac:dyDescent="0.55000000000000004">
      <c r="A407" t="s">
        <v>975</v>
      </c>
      <c r="B407" t="s">
        <v>976</v>
      </c>
      <c r="C407" t="s">
        <v>492</v>
      </c>
      <c r="D407" t="s">
        <v>977</v>
      </c>
      <c r="E407" s="1">
        <v>103.88</v>
      </c>
      <c r="F407" s="1">
        <v>53</v>
      </c>
      <c r="G407" s="7">
        <f t="shared" si="12"/>
        <v>29.150000000000002</v>
      </c>
      <c r="I407" t="s">
        <v>975</v>
      </c>
      <c r="J407" t="s">
        <v>976</v>
      </c>
      <c r="K407" t="s">
        <v>492</v>
      </c>
      <c r="L407" t="s">
        <v>977</v>
      </c>
      <c r="M407" s="1">
        <v>103.88</v>
      </c>
      <c r="N407" s="1">
        <v>53</v>
      </c>
      <c r="O407" s="7">
        <f t="shared" si="13"/>
        <v>23.85</v>
      </c>
    </row>
    <row r="408" spans="1:15" x14ac:dyDescent="0.55000000000000004">
      <c r="A408" t="s">
        <v>1254</v>
      </c>
      <c r="B408" t="s">
        <v>1255</v>
      </c>
      <c r="C408" t="s">
        <v>248</v>
      </c>
      <c r="D408" t="s">
        <v>1256</v>
      </c>
      <c r="E408" s="1">
        <v>28.651800000000001</v>
      </c>
      <c r="F408" s="1">
        <v>3</v>
      </c>
      <c r="G408" s="7">
        <f t="shared" si="12"/>
        <v>1.6500000000000001</v>
      </c>
      <c r="I408" t="s">
        <v>1254</v>
      </c>
      <c r="J408" t="s">
        <v>1255</v>
      </c>
      <c r="K408" t="s">
        <v>248</v>
      </c>
      <c r="L408" t="s">
        <v>1256</v>
      </c>
      <c r="M408" s="1">
        <v>28.651800000000001</v>
      </c>
      <c r="N408" s="1">
        <v>3</v>
      </c>
      <c r="O408" s="7">
        <f t="shared" si="13"/>
        <v>1.35</v>
      </c>
    </row>
    <row r="409" spans="1:15" x14ac:dyDescent="0.55000000000000004">
      <c r="A409" t="s">
        <v>1257</v>
      </c>
      <c r="B409" t="s">
        <v>1258</v>
      </c>
      <c r="C409" t="s">
        <v>248</v>
      </c>
      <c r="D409" t="s">
        <v>1259</v>
      </c>
      <c r="E409" s="1">
        <v>1044.319</v>
      </c>
      <c r="F409" s="1">
        <v>61</v>
      </c>
      <c r="G409" s="7">
        <f t="shared" si="12"/>
        <v>33.550000000000004</v>
      </c>
      <c r="I409" t="s">
        <v>1257</v>
      </c>
      <c r="J409" t="s">
        <v>1258</v>
      </c>
      <c r="K409" t="s">
        <v>248</v>
      </c>
      <c r="L409" t="s">
        <v>1259</v>
      </c>
      <c r="M409" s="1">
        <v>1044.319</v>
      </c>
      <c r="N409" s="1">
        <v>61</v>
      </c>
      <c r="O409" s="7">
        <f t="shared" si="13"/>
        <v>27.45</v>
      </c>
    </row>
    <row r="410" spans="1:15" x14ac:dyDescent="0.55000000000000004">
      <c r="A410" t="s">
        <v>1283</v>
      </c>
      <c r="B410" t="s">
        <v>1284</v>
      </c>
      <c r="C410" t="s">
        <v>1285</v>
      </c>
      <c r="D410" t="s">
        <v>1286</v>
      </c>
      <c r="E410" s="1">
        <v>2067.3714</v>
      </c>
      <c r="F410" s="1">
        <v>14</v>
      </c>
      <c r="G410" s="7">
        <f t="shared" si="12"/>
        <v>7.7000000000000011</v>
      </c>
      <c r="I410" t="s">
        <v>1283</v>
      </c>
      <c r="J410" t="s">
        <v>1284</v>
      </c>
      <c r="K410" t="s">
        <v>1285</v>
      </c>
      <c r="L410" t="s">
        <v>1286</v>
      </c>
      <c r="M410" s="1">
        <v>2067.3714</v>
      </c>
      <c r="N410" s="1">
        <v>14</v>
      </c>
      <c r="O410" s="7">
        <f t="shared" si="13"/>
        <v>6.3</v>
      </c>
    </row>
    <row r="411" spans="1:15" x14ac:dyDescent="0.55000000000000004">
      <c r="A411" t="s">
        <v>1121</v>
      </c>
      <c r="B411" t="s">
        <v>1122</v>
      </c>
      <c r="C411" t="s">
        <v>266</v>
      </c>
      <c r="D411" t="s">
        <v>1123</v>
      </c>
      <c r="E411" s="1">
        <v>4957.75</v>
      </c>
      <c r="F411" s="1">
        <v>14</v>
      </c>
      <c r="G411" s="7">
        <f t="shared" si="12"/>
        <v>7.7000000000000011</v>
      </c>
      <c r="I411" t="s">
        <v>1121</v>
      </c>
      <c r="J411" t="s">
        <v>1122</v>
      </c>
      <c r="K411" t="s">
        <v>266</v>
      </c>
      <c r="L411" t="s">
        <v>1123</v>
      </c>
      <c r="M411" s="1">
        <v>4957.75</v>
      </c>
      <c r="N411" s="1">
        <v>14</v>
      </c>
      <c r="O411" s="7">
        <f t="shared" si="13"/>
        <v>6.3</v>
      </c>
    </row>
    <row r="412" spans="1:15" x14ac:dyDescent="0.55000000000000004">
      <c r="A412" t="s">
        <v>1118</v>
      </c>
      <c r="B412" t="s">
        <v>1119</v>
      </c>
      <c r="C412" t="s">
        <v>266</v>
      </c>
      <c r="D412" t="s">
        <v>1120</v>
      </c>
      <c r="E412" s="1">
        <v>762.7</v>
      </c>
      <c r="F412" s="1">
        <v>5</v>
      </c>
      <c r="G412" s="7">
        <f t="shared" si="12"/>
        <v>2.75</v>
      </c>
      <c r="I412" t="s">
        <v>1118</v>
      </c>
      <c r="J412" t="s">
        <v>1119</v>
      </c>
      <c r="K412" t="s">
        <v>266</v>
      </c>
      <c r="L412" t="s">
        <v>1120</v>
      </c>
      <c r="M412" s="1">
        <v>762.7</v>
      </c>
      <c r="N412" s="1">
        <v>5</v>
      </c>
      <c r="O412" s="7">
        <f t="shared" si="13"/>
        <v>2.25</v>
      </c>
    </row>
    <row r="413" spans="1:15" x14ac:dyDescent="0.55000000000000004">
      <c r="A413" t="s">
        <v>911</v>
      </c>
      <c r="B413" t="s">
        <v>912</v>
      </c>
      <c r="C413" t="s">
        <v>352</v>
      </c>
      <c r="D413" t="s">
        <v>913</v>
      </c>
      <c r="E413" s="1">
        <v>125.02</v>
      </c>
      <c r="F413" s="1">
        <v>95</v>
      </c>
      <c r="G413" s="7">
        <f t="shared" si="12"/>
        <v>52.250000000000007</v>
      </c>
      <c r="I413" t="s">
        <v>911</v>
      </c>
      <c r="J413" t="s">
        <v>912</v>
      </c>
      <c r="K413" t="s">
        <v>352</v>
      </c>
      <c r="L413" t="s">
        <v>913</v>
      </c>
      <c r="M413" s="1">
        <v>125.02</v>
      </c>
      <c r="N413" s="1">
        <v>95</v>
      </c>
      <c r="O413" s="7">
        <f t="shared" si="13"/>
        <v>42.75</v>
      </c>
    </row>
    <row r="414" spans="1:15" x14ac:dyDescent="0.55000000000000004">
      <c r="A414" t="s">
        <v>914</v>
      </c>
      <c r="B414" t="s">
        <v>915</v>
      </c>
      <c r="C414" t="s">
        <v>352</v>
      </c>
      <c r="D414" t="s">
        <v>916</v>
      </c>
      <c r="E414" s="1">
        <v>697.4</v>
      </c>
      <c r="F414" s="1">
        <v>44</v>
      </c>
      <c r="G414" s="7">
        <f t="shared" si="12"/>
        <v>24.200000000000003</v>
      </c>
      <c r="I414" t="s">
        <v>914</v>
      </c>
      <c r="J414" t="s">
        <v>915</v>
      </c>
      <c r="K414" t="s">
        <v>352</v>
      </c>
      <c r="L414" t="s">
        <v>916</v>
      </c>
      <c r="M414" s="1">
        <v>697.4</v>
      </c>
      <c r="N414" s="1">
        <v>44</v>
      </c>
      <c r="O414" s="7">
        <f t="shared" si="13"/>
        <v>19.8</v>
      </c>
    </row>
    <row r="415" spans="1:15" x14ac:dyDescent="0.55000000000000004">
      <c r="A415" t="s">
        <v>917</v>
      </c>
      <c r="B415" t="s">
        <v>918</v>
      </c>
      <c r="C415" t="s">
        <v>352</v>
      </c>
      <c r="D415" t="s">
        <v>919</v>
      </c>
      <c r="E415" s="1">
        <v>93.100000000000009</v>
      </c>
      <c r="F415" s="1">
        <v>10</v>
      </c>
      <c r="G415" s="7">
        <f t="shared" si="12"/>
        <v>5.5</v>
      </c>
      <c r="I415" t="s">
        <v>917</v>
      </c>
      <c r="J415" t="s">
        <v>918</v>
      </c>
      <c r="K415" t="s">
        <v>352</v>
      </c>
      <c r="L415" t="s">
        <v>919</v>
      </c>
      <c r="M415" s="1">
        <v>93.100000000000009</v>
      </c>
      <c r="N415" s="1">
        <v>10</v>
      </c>
      <c r="O415" s="7">
        <f t="shared" si="13"/>
        <v>4.5</v>
      </c>
    </row>
    <row r="416" spans="1:15" x14ac:dyDescent="0.55000000000000004">
      <c r="A416" t="s">
        <v>849</v>
      </c>
      <c r="B416" t="s">
        <v>850</v>
      </c>
      <c r="C416" t="s">
        <v>17</v>
      </c>
      <c r="D416" t="s">
        <v>851</v>
      </c>
      <c r="E416" s="1">
        <v>3358.07</v>
      </c>
      <c r="F416" s="1">
        <v>282</v>
      </c>
      <c r="G416" s="7">
        <f t="shared" si="12"/>
        <v>155.10000000000002</v>
      </c>
      <c r="I416" t="s">
        <v>849</v>
      </c>
      <c r="J416" t="s">
        <v>850</v>
      </c>
      <c r="K416" t="s">
        <v>17</v>
      </c>
      <c r="L416" t="s">
        <v>851</v>
      </c>
      <c r="M416" s="1">
        <v>3358.07</v>
      </c>
      <c r="N416" s="1">
        <v>282</v>
      </c>
      <c r="O416" s="7">
        <f t="shared" si="13"/>
        <v>126.9</v>
      </c>
    </row>
    <row r="417" spans="1:15" x14ac:dyDescent="0.55000000000000004">
      <c r="A417" t="s">
        <v>858</v>
      </c>
      <c r="B417" t="s">
        <v>859</v>
      </c>
      <c r="C417" t="s">
        <v>17</v>
      </c>
      <c r="D417" t="s">
        <v>860</v>
      </c>
      <c r="E417" s="1">
        <v>804.27</v>
      </c>
      <c r="F417" s="1">
        <v>103</v>
      </c>
      <c r="G417" s="7">
        <f t="shared" si="12"/>
        <v>56.650000000000006</v>
      </c>
      <c r="I417" t="s">
        <v>858</v>
      </c>
      <c r="J417" t="s">
        <v>859</v>
      </c>
      <c r="K417" t="s">
        <v>17</v>
      </c>
      <c r="L417" t="s">
        <v>860</v>
      </c>
      <c r="M417" s="1">
        <v>804.27</v>
      </c>
      <c r="N417" s="1">
        <v>103</v>
      </c>
      <c r="O417" s="7">
        <f t="shared" si="13"/>
        <v>46.35</v>
      </c>
    </row>
    <row r="418" spans="1:15" x14ac:dyDescent="0.55000000000000004">
      <c r="A418" t="s">
        <v>1305</v>
      </c>
      <c r="B418" t="s">
        <v>1306</v>
      </c>
      <c r="C418" t="s">
        <v>248</v>
      </c>
      <c r="D418" t="s">
        <v>1307</v>
      </c>
      <c r="E418" s="1">
        <v>28.65</v>
      </c>
      <c r="F418" s="1">
        <v>3</v>
      </c>
      <c r="G418" s="7">
        <f t="shared" si="12"/>
        <v>1.6500000000000001</v>
      </c>
      <c r="I418" t="s">
        <v>1305</v>
      </c>
      <c r="J418" t="s">
        <v>1306</v>
      </c>
      <c r="K418" t="s">
        <v>248</v>
      </c>
      <c r="L418" t="s">
        <v>1307</v>
      </c>
      <c r="M418" s="1">
        <v>28.65</v>
      </c>
      <c r="N418" s="1">
        <v>3</v>
      </c>
      <c r="O418" s="7">
        <f t="shared" si="13"/>
        <v>1.35</v>
      </c>
    </row>
    <row r="419" spans="1:15" x14ac:dyDescent="0.55000000000000004">
      <c r="A419" t="s">
        <v>1308</v>
      </c>
      <c r="B419" t="s">
        <v>1309</v>
      </c>
      <c r="C419" t="s">
        <v>248</v>
      </c>
      <c r="D419" t="s">
        <v>1310</v>
      </c>
      <c r="E419" s="1">
        <v>513.6</v>
      </c>
      <c r="F419" s="1">
        <v>30</v>
      </c>
      <c r="G419" s="7">
        <f t="shared" si="12"/>
        <v>16.5</v>
      </c>
      <c r="I419" t="s">
        <v>1308</v>
      </c>
      <c r="J419" t="s">
        <v>1309</v>
      </c>
      <c r="K419" t="s">
        <v>248</v>
      </c>
      <c r="L419" t="s">
        <v>1310</v>
      </c>
      <c r="M419" s="1">
        <v>513.6</v>
      </c>
      <c r="N419" s="1">
        <v>30</v>
      </c>
      <c r="O419" s="7">
        <f t="shared" si="13"/>
        <v>13.5</v>
      </c>
    </row>
    <row r="420" spans="1:15" x14ac:dyDescent="0.55000000000000004">
      <c r="A420" t="s">
        <v>1351</v>
      </c>
      <c r="B420" t="s">
        <v>1352</v>
      </c>
      <c r="C420" t="s">
        <v>590</v>
      </c>
      <c r="D420" t="s">
        <v>1353</v>
      </c>
      <c r="E420" s="1">
        <v>4411.7700000000004</v>
      </c>
      <c r="F420" s="1">
        <v>1383</v>
      </c>
      <c r="G420" s="7">
        <f t="shared" si="12"/>
        <v>760.65000000000009</v>
      </c>
      <c r="I420" t="s">
        <v>1351</v>
      </c>
      <c r="J420" t="s">
        <v>1352</v>
      </c>
      <c r="K420" t="s">
        <v>590</v>
      </c>
      <c r="L420" t="s">
        <v>1353</v>
      </c>
      <c r="M420" s="1">
        <v>4411.7700000000004</v>
      </c>
      <c r="N420" s="1">
        <v>1383</v>
      </c>
      <c r="O420" s="7">
        <f t="shared" si="13"/>
        <v>622.35</v>
      </c>
    </row>
    <row r="421" spans="1:15" x14ac:dyDescent="0.55000000000000004">
      <c r="A421" t="s">
        <v>588</v>
      </c>
      <c r="B421" t="s">
        <v>589</v>
      </c>
      <c r="C421" t="s">
        <v>590</v>
      </c>
      <c r="D421" t="s">
        <v>591</v>
      </c>
      <c r="E421" s="1">
        <v>740.16</v>
      </c>
      <c r="F421" s="1">
        <v>257</v>
      </c>
      <c r="G421" s="7">
        <f t="shared" si="12"/>
        <v>141.35000000000002</v>
      </c>
      <c r="I421" t="s">
        <v>588</v>
      </c>
      <c r="J421" t="s">
        <v>589</v>
      </c>
      <c r="K421" t="s">
        <v>590</v>
      </c>
      <c r="L421" t="s">
        <v>591</v>
      </c>
      <c r="M421" s="1">
        <v>740.16</v>
      </c>
      <c r="N421" s="1">
        <v>257</v>
      </c>
      <c r="O421" s="7">
        <f t="shared" si="13"/>
        <v>115.65</v>
      </c>
    </row>
    <row r="422" spans="1:15" x14ac:dyDescent="0.55000000000000004">
      <c r="A422" t="s">
        <v>972</v>
      </c>
      <c r="B422" t="s">
        <v>973</v>
      </c>
      <c r="C422" t="s">
        <v>590</v>
      </c>
      <c r="D422" t="s">
        <v>974</v>
      </c>
      <c r="E422" s="1">
        <v>2526.48</v>
      </c>
      <c r="F422" s="1">
        <v>396</v>
      </c>
      <c r="G422" s="7">
        <f t="shared" si="12"/>
        <v>217.8</v>
      </c>
      <c r="I422" t="s">
        <v>972</v>
      </c>
      <c r="J422" t="s">
        <v>973</v>
      </c>
      <c r="K422" t="s">
        <v>590</v>
      </c>
      <c r="L422" t="s">
        <v>974</v>
      </c>
      <c r="M422" s="1">
        <v>2526.48</v>
      </c>
      <c r="N422" s="1">
        <v>396</v>
      </c>
      <c r="O422" s="7">
        <f t="shared" si="13"/>
        <v>178.20000000000002</v>
      </c>
    </row>
    <row r="423" spans="1:15" x14ac:dyDescent="0.55000000000000004">
      <c r="A423" t="s">
        <v>1130</v>
      </c>
      <c r="B423" t="s">
        <v>1131</v>
      </c>
      <c r="C423" t="s">
        <v>590</v>
      </c>
      <c r="D423" t="s">
        <v>1132</v>
      </c>
      <c r="E423" s="1">
        <v>532.73</v>
      </c>
      <c r="F423" s="1">
        <v>167</v>
      </c>
      <c r="G423" s="7">
        <f t="shared" si="12"/>
        <v>91.850000000000009</v>
      </c>
      <c r="I423" t="s">
        <v>1130</v>
      </c>
      <c r="J423" t="s">
        <v>1131</v>
      </c>
      <c r="K423" t="s">
        <v>590</v>
      </c>
      <c r="L423" t="s">
        <v>1132</v>
      </c>
      <c r="M423" s="1">
        <v>532.73</v>
      </c>
      <c r="N423" s="1">
        <v>167</v>
      </c>
      <c r="O423" s="7">
        <f t="shared" si="13"/>
        <v>75.150000000000006</v>
      </c>
    </row>
    <row r="424" spans="1:15" x14ac:dyDescent="0.55000000000000004">
      <c r="A424" t="s">
        <v>278</v>
      </c>
      <c r="B424" t="s">
        <v>279</v>
      </c>
      <c r="C424" t="s">
        <v>280</v>
      </c>
      <c r="D424" t="s">
        <v>281</v>
      </c>
      <c r="E424" s="1">
        <v>0</v>
      </c>
      <c r="F424" s="1">
        <v>3</v>
      </c>
      <c r="G424" s="7">
        <f t="shared" si="12"/>
        <v>1.6500000000000001</v>
      </c>
      <c r="I424" t="s">
        <v>278</v>
      </c>
      <c r="J424" t="s">
        <v>279</v>
      </c>
      <c r="K424" t="s">
        <v>280</v>
      </c>
      <c r="L424" t="s">
        <v>281</v>
      </c>
      <c r="M424" s="1">
        <v>0</v>
      </c>
      <c r="N424" s="1">
        <v>3</v>
      </c>
      <c r="O424" s="7">
        <f t="shared" si="13"/>
        <v>1.35</v>
      </c>
    </row>
    <row r="425" spans="1:15" x14ac:dyDescent="0.55000000000000004">
      <c r="A425" t="s">
        <v>155</v>
      </c>
      <c r="B425" t="s">
        <v>156</v>
      </c>
      <c r="C425" t="s">
        <v>157</v>
      </c>
      <c r="D425" t="s">
        <v>158</v>
      </c>
      <c r="E425" s="1">
        <v>440</v>
      </c>
      <c r="F425" s="1">
        <v>10</v>
      </c>
      <c r="G425" s="7">
        <f t="shared" si="12"/>
        <v>5.5</v>
      </c>
      <c r="I425" t="s">
        <v>155</v>
      </c>
      <c r="J425" t="s">
        <v>156</v>
      </c>
      <c r="K425" t="s">
        <v>157</v>
      </c>
      <c r="L425" t="s">
        <v>158</v>
      </c>
      <c r="M425" s="1">
        <v>440</v>
      </c>
      <c r="N425" s="1">
        <v>10</v>
      </c>
      <c r="O425" s="7">
        <f t="shared" si="13"/>
        <v>4.5</v>
      </c>
    </row>
    <row r="426" spans="1:15" x14ac:dyDescent="0.55000000000000004">
      <c r="A426" t="s">
        <v>920</v>
      </c>
      <c r="B426" t="s">
        <v>921</v>
      </c>
      <c r="C426" t="s">
        <v>157</v>
      </c>
      <c r="D426" t="s">
        <v>922</v>
      </c>
      <c r="E426" s="1">
        <v>871.92000000000007</v>
      </c>
      <c r="F426" s="1">
        <v>168</v>
      </c>
      <c r="G426" s="7">
        <f t="shared" si="12"/>
        <v>92.4</v>
      </c>
      <c r="I426" t="s">
        <v>920</v>
      </c>
      <c r="J426" t="s">
        <v>921</v>
      </c>
      <c r="K426" t="s">
        <v>157</v>
      </c>
      <c r="L426" t="s">
        <v>922</v>
      </c>
      <c r="M426" s="1">
        <v>871.92000000000007</v>
      </c>
      <c r="N426" s="1">
        <v>168</v>
      </c>
      <c r="O426" s="7">
        <f t="shared" si="13"/>
        <v>75.600000000000009</v>
      </c>
    </row>
    <row r="427" spans="1:15" x14ac:dyDescent="0.55000000000000004">
      <c r="A427" t="s">
        <v>923</v>
      </c>
      <c r="B427" t="s">
        <v>924</v>
      </c>
      <c r="C427" t="s">
        <v>157</v>
      </c>
      <c r="D427" t="s">
        <v>925</v>
      </c>
      <c r="E427" s="1">
        <v>725.65000000000009</v>
      </c>
      <c r="F427" s="1">
        <v>115</v>
      </c>
      <c r="G427" s="7">
        <f t="shared" si="12"/>
        <v>63.250000000000007</v>
      </c>
      <c r="I427" t="s">
        <v>923</v>
      </c>
      <c r="J427" t="s">
        <v>924</v>
      </c>
      <c r="K427" t="s">
        <v>157</v>
      </c>
      <c r="L427" t="s">
        <v>925</v>
      </c>
      <c r="M427" s="1">
        <v>725.65000000000009</v>
      </c>
      <c r="N427" s="1">
        <v>115</v>
      </c>
      <c r="O427" s="7">
        <f t="shared" si="13"/>
        <v>51.75</v>
      </c>
    </row>
    <row r="428" spans="1:15" x14ac:dyDescent="0.55000000000000004">
      <c r="A428" t="s">
        <v>215</v>
      </c>
      <c r="B428" t="s">
        <v>216</v>
      </c>
      <c r="C428" t="s">
        <v>52</v>
      </c>
      <c r="D428" t="s">
        <v>217</v>
      </c>
      <c r="E428" s="1">
        <v>219.32200000000003</v>
      </c>
      <c r="F428" s="1">
        <v>43</v>
      </c>
      <c r="G428" s="7">
        <f t="shared" si="12"/>
        <v>23.650000000000002</v>
      </c>
      <c r="I428" t="s">
        <v>215</v>
      </c>
      <c r="J428" t="s">
        <v>216</v>
      </c>
      <c r="K428" t="s">
        <v>52</v>
      </c>
      <c r="L428" t="s">
        <v>217</v>
      </c>
      <c r="M428" s="1">
        <v>219.32200000000003</v>
      </c>
      <c r="N428" s="1">
        <v>43</v>
      </c>
      <c r="O428" s="7">
        <f t="shared" si="13"/>
        <v>19.350000000000001</v>
      </c>
    </row>
    <row r="429" spans="1:15" x14ac:dyDescent="0.55000000000000004">
      <c r="A429" t="s">
        <v>218</v>
      </c>
      <c r="B429" t="s">
        <v>219</v>
      </c>
      <c r="C429" t="s">
        <v>52</v>
      </c>
      <c r="D429" t="s">
        <v>220</v>
      </c>
      <c r="E429" s="1">
        <v>229.4376</v>
      </c>
      <c r="F429" s="1">
        <v>24</v>
      </c>
      <c r="G429" s="7">
        <f t="shared" si="12"/>
        <v>13.200000000000001</v>
      </c>
      <c r="I429" t="s">
        <v>218</v>
      </c>
      <c r="J429" t="s">
        <v>219</v>
      </c>
      <c r="K429" t="s">
        <v>52</v>
      </c>
      <c r="L429" t="s">
        <v>220</v>
      </c>
      <c r="M429" s="1">
        <v>229.4376</v>
      </c>
      <c r="N429" s="1">
        <v>24</v>
      </c>
      <c r="O429" s="7">
        <f t="shared" si="13"/>
        <v>10.8</v>
      </c>
    </row>
    <row r="430" spans="1:15" x14ac:dyDescent="0.55000000000000004">
      <c r="A430" t="s">
        <v>221</v>
      </c>
      <c r="B430" t="s">
        <v>222</v>
      </c>
      <c r="C430" t="s">
        <v>52</v>
      </c>
      <c r="D430" t="s">
        <v>223</v>
      </c>
      <c r="E430" s="1">
        <v>82.8</v>
      </c>
      <c r="F430" s="1">
        <v>30</v>
      </c>
      <c r="G430" s="7">
        <f t="shared" si="12"/>
        <v>16.5</v>
      </c>
      <c r="I430" t="s">
        <v>221</v>
      </c>
      <c r="J430" t="s">
        <v>222</v>
      </c>
      <c r="K430" t="s">
        <v>52</v>
      </c>
      <c r="L430" t="s">
        <v>223</v>
      </c>
      <c r="M430" s="1">
        <v>82.8</v>
      </c>
      <c r="N430" s="1">
        <v>30</v>
      </c>
      <c r="O430" s="7">
        <f t="shared" si="13"/>
        <v>13.5</v>
      </c>
    </row>
    <row r="431" spans="1:15" x14ac:dyDescent="0.55000000000000004">
      <c r="A431" t="s">
        <v>224</v>
      </c>
      <c r="B431" t="s">
        <v>225</v>
      </c>
      <c r="C431" t="s">
        <v>52</v>
      </c>
      <c r="D431" t="s">
        <v>226</v>
      </c>
      <c r="E431" s="1">
        <v>603.70460000000003</v>
      </c>
      <c r="F431" s="1">
        <v>58</v>
      </c>
      <c r="G431" s="7">
        <f t="shared" si="12"/>
        <v>31.900000000000002</v>
      </c>
      <c r="I431" t="s">
        <v>224</v>
      </c>
      <c r="J431" t="s">
        <v>225</v>
      </c>
      <c r="K431" t="s">
        <v>52</v>
      </c>
      <c r="L431" t="s">
        <v>226</v>
      </c>
      <c r="M431" s="1">
        <v>603.70460000000003</v>
      </c>
      <c r="N431" s="1">
        <v>58</v>
      </c>
      <c r="O431" s="7">
        <f t="shared" si="13"/>
        <v>26.1</v>
      </c>
    </row>
    <row r="432" spans="1:15" x14ac:dyDescent="0.55000000000000004">
      <c r="A432" t="s">
        <v>233</v>
      </c>
      <c r="B432" t="s">
        <v>234</v>
      </c>
      <c r="C432" t="s">
        <v>52</v>
      </c>
      <c r="D432" t="s">
        <v>235</v>
      </c>
      <c r="E432" s="1">
        <v>190.4436</v>
      </c>
      <c r="F432" s="1">
        <v>69</v>
      </c>
      <c r="G432" s="7">
        <f t="shared" si="12"/>
        <v>37.950000000000003</v>
      </c>
      <c r="I432" t="s">
        <v>233</v>
      </c>
      <c r="J432" t="s">
        <v>234</v>
      </c>
      <c r="K432" t="s">
        <v>52</v>
      </c>
      <c r="L432" t="s">
        <v>235</v>
      </c>
      <c r="M432" s="1">
        <v>190.4436</v>
      </c>
      <c r="N432" s="1">
        <v>69</v>
      </c>
      <c r="O432" s="7">
        <f t="shared" si="13"/>
        <v>31.05</v>
      </c>
    </row>
    <row r="433" spans="1:15" x14ac:dyDescent="0.55000000000000004">
      <c r="A433" t="s">
        <v>212</v>
      </c>
      <c r="B433" t="s">
        <v>213</v>
      </c>
      <c r="C433" t="s">
        <v>52</v>
      </c>
      <c r="D433" t="s">
        <v>214</v>
      </c>
      <c r="E433" s="1">
        <v>800.59599999999989</v>
      </c>
      <c r="F433" s="1">
        <v>157</v>
      </c>
      <c r="G433" s="7">
        <f t="shared" si="12"/>
        <v>86.350000000000009</v>
      </c>
      <c r="I433" t="s">
        <v>212</v>
      </c>
      <c r="J433" t="s">
        <v>213</v>
      </c>
      <c r="K433" t="s">
        <v>52</v>
      </c>
      <c r="L433" t="s">
        <v>214</v>
      </c>
      <c r="M433" s="1">
        <v>800.59599999999989</v>
      </c>
      <c r="N433" s="1">
        <v>157</v>
      </c>
      <c r="O433" s="7">
        <f t="shared" si="13"/>
        <v>70.650000000000006</v>
      </c>
    </row>
    <row r="434" spans="1:15" x14ac:dyDescent="0.55000000000000004">
      <c r="A434" t="s">
        <v>227</v>
      </c>
      <c r="B434" t="s">
        <v>228</v>
      </c>
      <c r="C434" t="s">
        <v>52</v>
      </c>
      <c r="D434" t="s">
        <v>229</v>
      </c>
      <c r="E434" s="1">
        <v>458.15640000000002</v>
      </c>
      <c r="F434" s="1">
        <v>166</v>
      </c>
      <c r="G434" s="7">
        <f t="shared" si="12"/>
        <v>91.300000000000011</v>
      </c>
      <c r="I434" t="s">
        <v>227</v>
      </c>
      <c r="J434" t="s">
        <v>228</v>
      </c>
      <c r="K434" t="s">
        <v>52</v>
      </c>
      <c r="L434" t="s">
        <v>229</v>
      </c>
      <c r="M434" s="1">
        <v>458.15640000000002</v>
      </c>
      <c r="N434" s="1">
        <v>166</v>
      </c>
      <c r="O434" s="7">
        <f t="shared" si="13"/>
        <v>74.7</v>
      </c>
    </row>
    <row r="435" spans="1:15" x14ac:dyDescent="0.55000000000000004">
      <c r="A435" t="s">
        <v>578</v>
      </c>
      <c r="B435" t="s">
        <v>579</v>
      </c>
      <c r="C435" t="s">
        <v>580</v>
      </c>
      <c r="D435" t="s">
        <v>581</v>
      </c>
      <c r="E435" s="1">
        <v>18.2</v>
      </c>
      <c r="F435" s="1">
        <v>10</v>
      </c>
      <c r="G435" s="7">
        <f t="shared" si="12"/>
        <v>5.5</v>
      </c>
      <c r="I435" t="s">
        <v>578</v>
      </c>
      <c r="J435" t="s">
        <v>579</v>
      </c>
      <c r="K435" t="s">
        <v>580</v>
      </c>
      <c r="L435" t="s">
        <v>581</v>
      </c>
      <c r="M435" s="1">
        <v>18.2</v>
      </c>
      <c r="N435" s="1">
        <v>10</v>
      </c>
      <c r="O435" s="7">
        <f t="shared" si="13"/>
        <v>4.5</v>
      </c>
    </row>
    <row r="436" spans="1:15" x14ac:dyDescent="0.55000000000000004">
      <c r="A436" t="s">
        <v>582</v>
      </c>
      <c r="B436" t="s">
        <v>583</v>
      </c>
      <c r="C436" t="s">
        <v>580</v>
      </c>
      <c r="D436" t="s">
        <v>584</v>
      </c>
      <c r="E436" s="1">
        <v>9.5504999999999995</v>
      </c>
      <c r="F436" s="1">
        <v>5</v>
      </c>
      <c r="G436" s="7">
        <f t="shared" si="12"/>
        <v>2.75</v>
      </c>
      <c r="I436" t="s">
        <v>582</v>
      </c>
      <c r="J436" t="s">
        <v>583</v>
      </c>
      <c r="K436" t="s">
        <v>580</v>
      </c>
      <c r="L436" t="s">
        <v>584</v>
      </c>
      <c r="M436" s="1">
        <v>9.5504999999999995</v>
      </c>
      <c r="N436" s="1">
        <v>5</v>
      </c>
      <c r="O436" s="7">
        <f t="shared" si="13"/>
        <v>2.25</v>
      </c>
    </row>
    <row r="437" spans="1:15" x14ac:dyDescent="0.55000000000000004">
      <c r="A437" t="s">
        <v>1373</v>
      </c>
      <c r="B437" t="s">
        <v>1374</v>
      </c>
      <c r="C437" t="s">
        <v>1368</v>
      </c>
      <c r="D437" t="s">
        <v>1375</v>
      </c>
      <c r="E437" s="1">
        <v>462.81</v>
      </c>
      <c r="F437" s="1">
        <v>19</v>
      </c>
      <c r="G437" s="7">
        <f t="shared" si="12"/>
        <v>10.450000000000001</v>
      </c>
      <c r="I437" t="s">
        <v>1373</v>
      </c>
      <c r="J437" t="s">
        <v>1374</v>
      </c>
      <c r="K437" t="s">
        <v>1368</v>
      </c>
      <c r="L437" t="s">
        <v>1375</v>
      </c>
      <c r="M437" s="1">
        <v>462.81</v>
      </c>
      <c r="N437" s="1">
        <v>19</v>
      </c>
      <c r="O437" s="7">
        <f t="shared" si="13"/>
        <v>8.5500000000000007</v>
      </c>
    </row>
    <row r="438" spans="1:15" x14ac:dyDescent="0.55000000000000004">
      <c r="A438" t="s">
        <v>1366</v>
      </c>
      <c r="B438" t="s">
        <v>1367</v>
      </c>
      <c r="C438" t="s">
        <v>1368</v>
      </c>
      <c r="D438" t="s">
        <v>1369</v>
      </c>
      <c r="E438" s="1">
        <v>118.25</v>
      </c>
      <c r="F438" s="1">
        <v>17</v>
      </c>
      <c r="G438" s="7">
        <f t="shared" si="12"/>
        <v>9.3500000000000014</v>
      </c>
      <c r="I438" t="s">
        <v>1366</v>
      </c>
      <c r="J438" t="s">
        <v>1367</v>
      </c>
      <c r="K438" t="s">
        <v>1368</v>
      </c>
      <c r="L438" t="s">
        <v>1369</v>
      </c>
      <c r="M438" s="1">
        <v>118.25</v>
      </c>
      <c r="N438" s="1">
        <v>17</v>
      </c>
      <c r="O438" s="7">
        <f t="shared" si="13"/>
        <v>7.65</v>
      </c>
    </row>
    <row r="439" spans="1:15" x14ac:dyDescent="0.55000000000000004">
      <c r="A439" t="s">
        <v>1370</v>
      </c>
      <c r="B439" t="s">
        <v>1371</v>
      </c>
      <c r="C439" t="s">
        <v>1368</v>
      </c>
      <c r="D439" t="s">
        <v>1372</v>
      </c>
      <c r="E439" s="1">
        <v>26.62</v>
      </c>
      <c r="F439" s="1">
        <v>3</v>
      </c>
      <c r="G439" s="7">
        <f t="shared" si="12"/>
        <v>1.6500000000000001</v>
      </c>
      <c r="I439" t="s">
        <v>1370</v>
      </c>
      <c r="J439" t="s">
        <v>1371</v>
      </c>
      <c r="K439" t="s">
        <v>1368</v>
      </c>
      <c r="L439" t="s">
        <v>1372</v>
      </c>
      <c r="M439" s="1">
        <v>26.62</v>
      </c>
      <c r="N439" s="1">
        <v>3</v>
      </c>
      <c r="O439" s="7">
        <f t="shared" si="13"/>
        <v>1.35</v>
      </c>
    </row>
    <row r="440" spans="1:15" x14ac:dyDescent="0.55000000000000004">
      <c r="A440" t="s">
        <v>54</v>
      </c>
      <c r="B440" t="s">
        <v>55</v>
      </c>
      <c r="C440" t="s">
        <v>52</v>
      </c>
      <c r="D440" t="s">
        <v>56</v>
      </c>
      <c r="E440" s="1">
        <v>561</v>
      </c>
      <c r="F440" s="1">
        <v>110</v>
      </c>
      <c r="G440" s="7">
        <f t="shared" si="12"/>
        <v>60.500000000000007</v>
      </c>
      <c r="I440" t="s">
        <v>54</v>
      </c>
      <c r="J440" t="s">
        <v>55</v>
      </c>
      <c r="K440" t="s">
        <v>52</v>
      </c>
      <c r="L440" t="s">
        <v>56</v>
      </c>
      <c r="M440" s="1">
        <v>561</v>
      </c>
      <c r="N440" s="1">
        <v>110</v>
      </c>
      <c r="O440" s="7">
        <f t="shared" si="13"/>
        <v>49.5</v>
      </c>
    </row>
    <row r="441" spans="1:15" x14ac:dyDescent="0.55000000000000004">
      <c r="A441" t="s">
        <v>50</v>
      </c>
      <c r="B441" t="s">
        <v>51</v>
      </c>
      <c r="C441" t="s">
        <v>52</v>
      </c>
      <c r="D441" t="s">
        <v>53</v>
      </c>
      <c r="E441" s="1">
        <v>339.47999999999996</v>
      </c>
      <c r="F441" s="1">
        <v>123</v>
      </c>
      <c r="G441" s="7">
        <f t="shared" si="12"/>
        <v>67.650000000000006</v>
      </c>
      <c r="I441" t="s">
        <v>50</v>
      </c>
      <c r="J441" t="s">
        <v>51</v>
      </c>
      <c r="K441" t="s">
        <v>52</v>
      </c>
      <c r="L441" t="s">
        <v>53</v>
      </c>
      <c r="M441" s="1">
        <v>339.47999999999996</v>
      </c>
      <c r="N441" s="1">
        <v>123</v>
      </c>
      <c r="O441" s="7">
        <f t="shared" si="13"/>
        <v>55.35</v>
      </c>
    </row>
    <row r="442" spans="1:15" x14ac:dyDescent="0.55000000000000004">
      <c r="A442" t="s">
        <v>557</v>
      </c>
      <c r="B442" t="s">
        <v>558</v>
      </c>
      <c r="C442" t="s">
        <v>52</v>
      </c>
      <c r="D442" t="s">
        <v>559</v>
      </c>
      <c r="E442" s="1">
        <v>30.8</v>
      </c>
      <c r="F442" s="1">
        <v>5</v>
      </c>
      <c r="G442" s="7">
        <f t="shared" si="12"/>
        <v>2.75</v>
      </c>
      <c r="I442" t="s">
        <v>557</v>
      </c>
      <c r="J442" t="s">
        <v>558</v>
      </c>
      <c r="K442" t="s">
        <v>52</v>
      </c>
      <c r="L442" t="s">
        <v>559</v>
      </c>
      <c r="M442" s="1">
        <v>30.8</v>
      </c>
      <c r="N442" s="1">
        <v>5</v>
      </c>
      <c r="O442" s="7">
        <f t="shared" si="13"/>
        <v>2.25</v>
      </c>
    </row>
    <row r="443" spans="1:15" x14ac:dyDescent="0.55000000000000004">
      <c r="A443" t="s">
        <v>560</v>
      </c>
      <c r="B443" t="s">
        <v>561</v>
      </c>
      <c r="C443" t="s">
        <v>52</v>
      </c>
      <c r="D443" t="s">
        <v>562</v>
      </c>
      <c r="E443" s="1">
        <v>246.4</v>
      </c>
      <c r="F443" s="1">
        <v>40</v>
      </c>
      <c r="G443" s="7">
        <f t="shared" si="12"/>
        <v>22</v>
      </c>
      <c r="I443" t="s">
        <v>560</v>
      </c>
      <c r="J443" t="s">
        <v>561</v>
      </c>
      <c r="K443" t="s">
        <v>52</v>
      </c>
      <c r="L443" t="s">
        <v>562</v>
      </c>
      <c r="M443" s="1">
        <v>246.4</v>
      </c>
      <c r="N443" s="1">
        <v>40</v>
      </c>
      <c r="O443" s="7">
        <f t="shared" si="13"/>
        <v>18</v>
      </c>
    </row>
    <row r="444" spans="1:15" x14ac:dyDescent="0.55000000000000004">
      <c r="A444" t="s">
        <v>563</v>
      </c>
      <c r="B444" t="s">
        <v>564</v>
      </c>
      <c r="C444" t="s">
        <v>52</v>
      </c>
      <c r="D444" t="s">
        <v>565</v>
      </c>
      <c r="E444" s="1">
        <v>124.28</v>
      </c>
      <c r="F444" s="1">
        <v>13</v>
      </c>
      <c r="G444" s="7">
        <f t="shared" si="12"/>
        <v>7.15</v>
      </c>
      <c r="I444" t="s">
        <v>563</v>
      </c>
      <c r="J444" t="s">
        <v>564</v>
      </c>
      <c r="K444" t="s">
        <v>52</v>
      </c>
      <c r="L444" t="s">
        <v>565</v>
      </c>
      <c r="M444" s="1">
        <v>124.28</v>
      </c>
      <c r="N444" s="1">
        <v>13</v>
      </c>
      <c r="O444" s="7">
        <f t="shared" si="13"/>
        <v>5.8500000000000005</v>
      </c>
    </row>
    <row r="445" spans="1:15" x14ac:dyDescent="0.55000000000000004">
      <c r="A445" t="s">
        <v>566</v>
      </c>
      <c r="B445" t="s">
        <v>567</v>
      </c>
      <c r="C445" t="s">
        <v>52</v>
      </c>
      <c r="D445" t="s">
        <v>568</v>
      </c>
      <c r="E445" s="1">
        <v>624.6</v>
      </c>
      <c r="F445" s="1">
        <v>60</v>
      </c>
      <c r="G445" s="7">
        <f t="shared" si="12"/>
        <v>33</v>
      </c>
      <c r="I445" t="s">
        <v>566</v>
      </c>
      <c r="J445" t="s">
        <v>567</v>
      </c>
      <c r="K445" t="s">
        <v>52</v>
      </c>
      <c r="L445" t="s">
        <v>568</v>
      </c>
      <c r="M445" s="1">
        <v>624.6</v>
      </c>
      <c r="N445" s="1">
        <v>60</v>
      </c>
      <c r="O445" s="7">
        <f t="shared" si="13"/>
        <v>27</v>
      </c>
    </row>
    <row r="446" spans="1:15" x14ac:dyDescent="0.55000000000000004">
      <c r="E446" s="1">
        <f t="shared" ref="E446:F446" si="14">SUM(E4:E445)</f>
        <v>497857.69469999999</v>
      </c>
      <c r="F446" s="1">
        <f t="shared" si="14"/>
        <v>68297</v>
      </c>
      <c r="G446" s="7">
        <f t="shared" si="12"/>
        <v>37563.350000000006</v>
      </c>
      <c r="M446" s="1">
        <f t="shared" ref="M446:N446" si="15">SUM(M4:M445)</f>
        <v>497857.69469999999</v>
      </c>
      <c r="N446" s="1">
        <f t="shared" si="15"/>
        <v>68297</v>
      </c>
      <c r="O446" s="7">
        <f t="shared" si="13"/>
        <v>30733.65</v>
      </c>
    </row>
    <row r="447" spans="1:15" x14ac:dyDescent="0.55000000000000004">
      <c r="B447" s="3" t="s">
        <v>1442</v>
      </c>
    </row>
  </sheetData>
  <sortState ref="A7:M497">
    <sortCondition ref="B7:B4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2021-01-04T18:16:20Z</dcterms:created>
  <dcterms:modified xsi:type="dcterms:W3CDTF">2021-02-01T17:35:42Z</dcterms:modified>
</cp:coreProperties>
</file>